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Monitoring Progress Form 75 RTs" sheetId="1" r:id="rId1"/>
  </sheets>
  <calcPr calcId="125725"/>
</workbook>
</file>

<file path=xl/calcChain.xml><?xml version="1.0" encoding="utf-8"?>
<calcChain xmlns="http://schemas.openxmlformats.org/spreadsheetml/2006/main">
  <c r="I83" i="1"/>
  <c r="H83"/>
  <c r="L83" s="1"/>
  <c r="G83"/>
  <c r="I82"/>
  <c r="H82"/>
  <c r="L82" s="1"/>
  <c r="M81"/>
  <c r="L81"/>
  <c r="M80"/>
  <c r="L80"/>
  <c r="J80"/>
  <c r="M79"/>
  <c r="L79"/>
  <c r="J79"/>
  <c r="M78"/>
  <c r="L78"/>
  <c r="J78"/>
  <c r="M77"/>
  <c r="L77"/>
  <c r="J77"/>
  <c r="M76"/>
  <c r="L76"/>
  <c r="J76"/>
  <c r="M75"/>
  <c r="L75"/>
  <c r="J75"/>
  <c r="M74"/>
  <c r="L74"/>
  <c r="J74"/>
  <c r="M73"/>
  <c r="L73"/>
  <c r="J73"/>
  <c r="M72"/>
  <c r="L72"/>
  <c r="J72"/>
  <c r="M71"/>
  <c r="L71"/>
  <c r="J71"/>
  <c r="M70"/>
  <c r="L70"/>
  <c r="J70"/>
  <c r="M69"/>
  <c r="L69"/>
  <c r="J69"/>
  <c r="M68"/>
  <c r="L68"/>
  <c r="J68"/>
  <c r="M67"/>
  <c r="L67"/>
  <c r="J67"/>
  <c r="M66"/>
  <c r="L66"/>
  <c r="J66"/>
  <c r="M65"/>
  <c r="L65"/>
  <c r="J65"/>
  <c r="M64"/>
  <c r="L64"/>
  <c r="J64"/>
  <c r="M63"/>
  <c r="L63"/>
  <c r="J63"/>
  <c r="M62"/>
  <c r="L62"/>
  <c r="J62"/>
  <c r="M61"/>
  <c r="L61"/>
  <c r="J61"/>
  <c r="M60"/>
  <c r="L60"/>
  <c r="J60"/>
  <c r="M59"/>
  <c r="L59"/>
  <c r="J59"/>
  <c r="M58"/>
  <c r="L58"/>
  <c r="J58"/>
  <c r="M57"/>
  <c r="L57"/>
  <c r="J57"/>
  <c r="F57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M56"/>
  <c r="L56"/>
  <c r="J56"/>
  <c r="J82" s="1"/>
  <c r="K55"/>
  <c r="I55"/>
  <c r="H55"/>
  <c r="M54"/>
  <c r="L54"/>
  <c r="J54"/>
  <c r="M53"/>
  <c r="L53"/>
  <c r="J53"/>
  <c r="M52"/>
  <c r="L52"/>
  <c r="J52"/>
  <c r="M51"/>
  <c r="L51"/>
  <c r="J51"/>
  <c r="M50"/>
  <c r="L50"/>
  <c r="J50"/>
  <c r="M49"/>
  <c r="L49"/>
  <c r="J49"/>
  <c r="M48"/>
  <c r="L48"/>
  <c r="J48"/>
  <c r="M47"/>
  <c r="L47"/>
  <c r="J47"/>
  <c r="M46"/>
  <c r="L46"/>
  <c r="J46"/>
  <c r="M45"/>
  <c r="L45"/>
  <c r="J45"/>
  <c r="M44"/>
  <c r="L44"/>
  <c r="J44"/>
  <c r="M43"/>
  <c r="L43"/>
  <c r="J43"/>
  <c r="M42"/>
  <c r="L42"/>
  <c r="J42"/>
  <c r="M41"/>
  <c r="L41"/>
  <c r="J41"/>
  <c r="M40"/>
  <c r="L40"/>
  <c r="J40"/>
  <c r="M39"/>
  <c r="L39"/>
  <c r="J39"/>
  <c r="M38"/>
  <c r="L38"/>
  <c r="J38"/>
  <c r="M37"/>
  <c r="L37"/>
  <c r="J37"/>
  <c r="M36"/>
  <c r="L36"/>
  <c r="J36"/>
  <c r="M35"/>
  <c r="L35"/>
  <c r="J35"/>
  <c r="M34"/>
  <c r="L34"/>
  <c r="J34"/>
  <c r="M33"/>
  <c r="L33"/>
  <c r="J33"/>
  <c r="M32"/>
  <c r="L32"/>
  <c r="J32"/>
  <c r="M31"/>
  <c r="L31"/>
  <c r="J31"/>
  <c r="M30"/>
  <c r="L30"/>
  <c r="J30"/>
  <c r="M29"/>
  <c r="L29"/>
  <c r="J29"/>
  <c r="M28"/>
  <c r="L28"/>
  <c r="J28"/>
  <c r="M27"/>
  <c r="L27"/>
  <c r="J27"/>
  <c r="M26"/>
  <c r="L26"/>
  <c r="J26"/>
  <c r="M25"/>
  <c r="L25"/>
  <c r="J25"/>
  <c r="M24"/>
  <c r="L24"/>
  <c r="J24"/>
  <c r="M23"/>
  <c r="L23"/>
  <c r="J23"/>
  <c r="M22"/>
  <c r="L22"/>
  <c r="J22"/>
  <c r="M21"/>
  <c r="L21"/>
  <c r="J21"/>
  <c r="M20"/>
  <c r="L20"/>
  <c r="J20"/>
  <c r="M19"/>
  <c r="L19"/>
  <c r="J19"/>
  <c r="M18"/>
  <c r="L18"/>
  <c r="J18"/>
  <c r="M17"/>
  <c r="L17"/>
  <c r="J17"/>
  <c r="M16"/>
  <c r="L16"/>
  <c r="J16"/>
  <c r="M15"/>
  <c r="L15"/>
  <c r="J15"/>
  <c r="M14"/>
  <c r="L14"/>
  <c r="J14"/>
  <c r="M13"/>
  <c r="L13"/>
  <c r="J13"/>
  <c r="M12"/>
  <c r="L12"/>
  <c r="J12"/>
  <c r="M11"/>
  <c r="L11"/>
  <c r="J11"/>
  <c r="M10"/>
  <c r="L10"/>
  <c r="J10"/>
  <c r="M9"/>
  <c r="L9"/>
  <c r="J9"/>
  <c r="M8"/>
  <c r="L8"/>
  <c r="J8"/>
  <c r="M7"/>
  <c r="L7"/>
  <c r="J7"/>
  <c r="A7"/>
  <c r="M6"/>
  <c r="L6"/>
  <c r="J6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M5"/>
  <c r="L5"/>
  <c r="J5"/>
  <c r="J55" s="1"/>
  <c r="J83" s="1"/>
  <c r="M82" l="1"/>
  <c r="M83"/>
</calcChain>
</file>

<file path=xl/sharedStrings.xml><?xml version="1.0" encoding="utf-8"?>
<sst xmlns="http://schemas.openxmlformats.org/spreadsheetml/2006/main" count="175" uniqueCount="118">
  <si>
    <t>BPRR Recommandation of RT target No 1+2 (50+25)</t>
  </si>
  <si>
    <t>ASSESSMENT KOTA PADANG</t>
  </si>
  <si>
    <t xml:space="preserve">Damage data from BPRR (Andalas University) </t>
  </si>
  <si>
    <t>MONITORING / PROGRESS FORM</t>
  </si>
  <si>
    <t># Kec.</t>
  </si>
  <si>
    <t>Kecamatan</t>
  </si>
  <si>
    <t># Kel.</t>
  </si>
  <si>
    <t>Kelurahan</t>
  </si>
  <si>
    <t>Dinas Sosial</t>
  </si>
  <si>
    <t>#   RT</t>
  </si>
  <si>
    <t>RT/RW</t>
  </si>
  <si>
    <t>Rusak Berat (RB)</t>
  </si>
  <si>
    <t>Rusak Sedang (RS)</t>
  </si>
  <si>
    <t>Total     RB + RS</t>
  </si>
  <si>
    <t>Rusak Ringan (RR)</t>
  </si>
  <si>
    <t>%RB&gt;50%</t>
  </si>
  <si>
    <t>(%RB+RM)&gt;50%</t>
  </si>
  <si>
    <t>Keterangan</t>
  </si>
  <si>
    <t>Focal Point No</t>
  </si>
  <si>
    <t>Team No</t>
  </si>
  <si>
    <t>On Going</t>
  </si>
  <si>
    <t>Complete</t>
  </si>
  <si>
    <t>Remark</t>
  </si>
  <si>
    <t>Pauh</t>
  </si>
  <si>
    <t>Kepalo Koto</t>
  </si>
  <si>
    <t>RT 04/03</t>
  </si>
  <si>
    <t>Piai Tangah</t>
  </si>
  <si>
    <t>RT 01/02</t>
  </si>
  <si>
    <t>Padang Utara</t>
  </si>
  <si>
    <t>Ulak karang selatan</t>
  </si>
  <si>
    <t>RT 02/01</t>
  </si>
  <si>
    <t>Alai Parak Kopi</t>
  </si>
  <si>
    <t>RT 02 / V</t>
  </si>
  <si>
    <t>RT 03 / XI</t>
  </si>
  <si>
    <t>RT 04 / X</t>
  </si>
  <si>
    <t xml:space="preserve">Air Tawar Barat </t>
  </si>
  <si>
    <t>RT 04/04</t>
  </si>
  <si>
    <t>Padang Timur</t>
  </si>
  <si>
    <t>Gantiang Parak Gadang</t>
  </si>
  <si>
    <t>RT 07/04</t>
  </si>
  <si>
    <t>RT 03/06</t>
  </si>
  <si>
    <t>Parak Gadang Timur</t>
  </si>
  <si>
    <t>RT 03/07</t>
  </si>
  <si>
    <t>Padang Selatan</t>
  </si>
  <si>
    <t>Batang Arau</t>
  </si>
  <si>
    <t>RT 01/03</t>
  </si>
  <si>
    <t>RT 02/03</t>
  </si>
  <si>
    <t>Pasa Gadang</t>
  </si>
  <si>
    <t>RT 03/02</t>
  </si>
  <si>
    <t>Mata Air</t>
  </si>
  <si>
    <t>RT 05 /13</t>
  </si>
  <si>
    <t>Padang Barat</t>
  </si>
  <si>
    <t>Padang Pasir</t>
  </si>
  <si>
    <t>RT 03/04</t>
  </si>
  <si>
    <t>Purus</t>
  </si>
  <si>
    <t>RT 05/03</t>
  </si>
  <si>
    <t>Nanggalo</t>
  </si>
  <si>
    <t>Kurao Pagang</t>
  </si>
  <si>
    <t>RT 01/01</t>
  </si>
  <si>
    <t>RT 04/01</t>
  </si>
  <si>
    <t>Surau Gadang</t>
  </si>
  <si>
    <t>RT 04/02</t>
  </si>
  <si>
    <t>Tabing Banda Gadang</t>
  </si>
  <si>
    <t>RT 03/01</t>
  </si>
  <si>
    <t>Lubuk Kilangan</t>
  </si>
  <si>
    <t>Bandar Buat</t>
  </si>
  <si>
    <t>RT 02/07</t>
  </si>
  <si>
    <t>Tarantang</t>
  </si>
  <si>
    <t>Koto Tangah</t>
  </si>
  <si>
    <t>Balai Gadang</t>
  </si>
  <si>
    <t>RT 02/08</t>
  </si>
  <si>
    <t>Lb. Minturun Sei Lareh</t>
  </si>
  <si>
    <t>Air Pacah</t>
  </si>
  <si>
    <t>Bungo Pasang</t>
  </si>
  <si>
    <t>RT 05/01</t>
  </si>
  <si>
    <t>RT 09/01</t>
  </si>
  <si>
    <t>Parupuk Tabing</t>
  </si>
  <si>
    <t>RT 01/05</t>
  </si>
  <si>
    <t>Pasie Nan Tigo</t>
  </si>
  <si>
    <t>RT 06/05</t>
  </si>
  <si>
    <t>Kuranji</t>
  </si>
  <si>
    <t>Ampang</t>
  </si>
  <si>
    <t>RT 03/03</t>
  </si>
  <si>
    <t>Kalumbuk</t>
  </si>
  <si>
    <t>RT 02/05</t>
  </si>
  <si>
    <t>RT 02/06</t>
  </si>
  <si>
    <t>Gunung Sarik</t>
  </si>
  <si>
    <t>RT 01/04</t>
  </si>
  <si>
    <t>Sungai Sapih</t>
  </si>
  <si>
    <t>Lubuk Begalung</t>
  </si>
  <si>
    <t>Banuaran Nan XX</t>
  </si>
  <si>
    <t>RT 05/11</t>
  </si>
  <si>
    <t>Batuang Taba Nan XX</t>
  </si>
  <si>
    <t>RT 04/07</t>
  </si>
  <si>
    <t>Kampuang Jua Nan XX</t>
  </si>
  <si>
    <t>Parak Laweh Pulau Aie Nan XX</t>
  </si>
  <si>
    <t>RT 03/09</t>
  </si>
  <si>
    <t>Bungus</t>
  </si>
  <si>
    <t>Bungus Barat</t>
  </si>
  <si>
    <t>RT.01 RW.IV</t>
  </si>
  <si>
    <t>RT.02 RW.IV</t>
  </si>
  <si>
    <t>RT.04 RW.V</t>
  </si>
  <si>
    <t>Teluk Kabung Tengah</t>
  </si>
  <si>
    <t xml:space="preserve">RT 003 RW II </t>
  </si>
  <si>
    <t>Total</t>
  </si>
  <si>
    <t>RT 04 / XII</t>
  </si>
  <si>
    <t>RT 02 / IX</t>
  </si>
  <si>
    <t>RT 10/04</t>
  </si>
  <si>
    <t>RT 02/02</t>
  </si>
  <si>
    <t xml:space="preserve">Padang Barat </t>
  </si>
  <si>
    <t xml:space="preserve"> Lubuk Kilangan</t>
  </si>
  <si>
    <t>RT 07/01</t>
  </si>
  <si>
    <t>RT 01/07</t>
  </si>
  <si>
    <t>RT 03/05</t>
  </si>
  <si>
    <t>RT.01 RW.II</t>
  </si>
  <si>
    <t>RT.02 RW.VII</t>
  </si>
  <si>
    <t>RT 002 RW I</t>
  </si>
  <si>
    <t>GRAND TOTAL 50 + 25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</si>
</sst>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0" fillId="0" borderId="13" xfId="0" applyBorder="1" applyAlignment="1">
      <alignment vertical="center"/>
    </xf>
    <xf numFmtId="49" fontId="4" fillId="0" borderId="13" xfId="0" applyNumberFormat="1" applyFont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0" fillId="0" borderId="13" xfId="0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0" fontId="4" fillId="4" borderId="17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2 2" xfId="2"/>
    <cellStyle name="Normal 3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1295400</xdr:colOff>
      <xdr:row>0</xdr:row>
      <xdr:rowOff>47625</xdr:rowOff>
    </xdr:from>
    <xdr:to>
      <xdr:col>18</xdr:col>
      <xdr:colOff>3028950</xdr:colOff>
      <xdr:row>2</xdr:row>
      <xdr:rowOff>57150</xdr:rowOff>
    </xdr:to>
    <xdr:pic>
      <xdr:nvPicPr>
        <xdr:cNvPr id="2" name="Picture 1" descr="IASC B+W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0" y="47625"/>
          <a:ext cx="17335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876300</xdr:colOff>
      <xdr:row>58</xdr:row>
      <xdr:rowOff>123825</xdr:rowOff>
    </xdr:from>
    <xdr:to>
      <xdr:col>6</xdr:col>
      <xdr:colOff>371475</xdr:colOff>
      <xdr:row>58</xdr:row>
      <xdr:rowOff>123825</xdr:rowOff>
    </xdr:to>
    <xdr:pic>
      <xdr:nvPicPr>
        <xdr:cNvPr id="3" name="Picture 2" descr="IASC B+W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43175" y="14611350"/>
          <a:ext cx="1828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3"/>
  <sheetViews>
    <sheetView tabSelected="1" workbookViewId="0">
      <selection activeCell="G13" sqref="G13"/>
    </sheetView>
  </sheetViews>
  <sheetFormatPr defaultRowHeight="12.75"/>
  <cols>
    <col min="1" max="1" width="5.140625" style="3" customWidth="1"/>
    <col min="2" max="2" width="15" style="2" customWidth="1"/>
    <col min="3" max="3" width="4.85546875" style="3" customWidth="1"/>
    <col min="4" max="4" width="23.7109375" style="3" customWidth="1"/>
    <col min="5" max="5" width="6.42578125" style="3" customWidth="1"/>
    <col min="6" max="6" width="4.85546875" style="3" customWidth="1"/>
    <col min="7" max="7" width="12.140625" style="3" customWidth="1"/>
    <col min="8" max="9" width="9.140625" style="3" hidden="1" customWidth="1"/>
    <col min="10" max="10" width="9.140625" style="3"/>
    <col min="11" max="14" width="9.140625" style="3" hidden="1" customWidth="1"/>
    <col min="15" max="15" width="6" style="3" customWidth="1"/>
    <col min="16" max="16" width="5.85546875" style="3" customWidth="1"/>
    <col min="17" max="17" width="6.42578125" style="3" customWidth="1"/>
    <col min="18" max="18" width="9.5703125" style="3" customWidth="1"/>
    <col min="19" max="19" width="45.7109375" style="3" customWidth="1"/>
    <col min="20" max="16384" width="9.140625" style="3"/>
  </cols>
  <sheetData>
    <row r="1" spans="1:19" ht="15.75">
      <c r="A1" s="1" t="s">
        <v>0</v>
      </c>
      <c r="G1" s="4" t="s">
        <v>1</v>
      </c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spans="1:19" ht="15.75">
      <c r="A2" s="7" t="s">
        <v>2</v>
      </c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10"/>
    </row>
    <row r="4" spans="1:19" s="14" customFormat="1" ht="38.25">
      <c r="A4" s="11" t="s">
        <v>4</v>
      </c>
      <c r="B4" s="11" t="s">
        <v>5</v>
      </c>
      <c r="C4" s="11" t="s">
        <v>6</v>
      </c>
      <c r="D4" s="12" t="s">
        <v>7</v>
      </c>
      <c r="E4" s="11" t="s">
        <v>8</v>
      </c>
      <c r="F4" s="11" t="s">
        <v>9</v>
      </c>
      <c r="G4" s="12" t="s">
        <v>10</v>
      </c>
      <c r="H4" s="11" t="s">
        <v>11</v>
      </c>
      <c r="I4" s="11" t="s">
        <v>12</v>
      </c>
      <c r="J4" s="13" t="s">
        <v>13</v>
      </c>
      <c r="K4" s="11" t="s">
        <v>14</v>
      </c>
      <c r="L4" s="11" t="s">
        <v>15</v>
      </c>
      <c r="M4" s="11" t="s">
        <v>16</v>
      </c>
      <c r="N4" s="11" t="s">
        <v>17</v>
      </c>
      <c r="O4" s="11" t="s">
        <v>18</v>
      </c>
      <c r="P4" s="11" t="s">
        <v>19</v>
      </c>
      <c r="Q4" s="11" t="s">
        <v>20</v>
      </c>
      <c r="R4" s="11" t="s">
        <v>21</v>
      </c>
      <c r="S4" s="11" t="s">
        <v>22</v>
      </c>
    </row>
    <row r="5" spans="1:19" ht="20.100000000000001" customHeight="1">
      <c r="A5" s="15">
        <v>1</v>
      </c>
      <c r="B5" s="16" t="s">
        <v>23</v>
      </c>
      <c r="C5" s="17">
        <v>1</v>
      </c>
      <c r="D5" s="18" t="s">
        <v>24</v>
      </c>
      <c r="E5" s="19"/>
      <c r="F5" s="20">
        <v>1</v>
      </c>
      <c r="G5" s="21" t="s">
        <v>25</v>
      </c>
      <c r="H5" s="22">
        <v>45</v>
      </c>
      <c r="I5" s="22">
        <v>19</v>
      </c>
      <c r="J5" s="23">
        <f>SUM(H5:I5)</f>
        <v>64</v>
      </c>
      <c r="K5" s="22">
        <v>12</v>
      </c>
      <c r="L5" s="24">
        <f>H5/(H5+I5+K5)*100</f>
        <v>59.210526315789465</v>
      </c>
      <c r="M5" s="24">
        <f>SUM(H5+I5)/SUM(H5+I5+K5)*100</f>
        <v>84.210526315789465</v>
      </c>
      <c r="N5" s="25"/>
      <c r="O5" s="22"/>
      <c r="P5" s="22"/>
      <c r="Q5" s="22"/>
      <c r="R5" s="22"/>
      <c r="S5" s="22"/>
    </row>
    <row r="6" spans="1:19" ht="20.100000000000001" customHeight="1">
      <c r="A6" s="26"/>
      <c r="B6" s="16"/>
      <c r="C6" s="17">
        <v>2</v>
      </c>
      <c r="D6" s="18" t="s">
        <v>26</v>
      </c>
      <c r="E6" s="18"/>
      <c r="F6" s="20">
        <f>F5+1</f>
        <v>2</v>
      </c>
      <c r="G6" s="21" t="s">
        <v>27</v>
      </c>
      <c r="H6" s="22">
        <v>43</v>
      </c>
      <c r="I6" s="22">
        <v>15</v>
      </c>
      <c r="J6" s="23">
        <f t="shared" ref="J6:J54" si="0">SUM(H6:I6)</f>
        <v>58</v>
      </c>
      <c r="K6" s="22">
        <v>7</v>
      </c>
      <c r="L6" s="24">
        <f t="shared" ref="L6:L14" si="1">H6/(H6+I6+K6)*100</f>
        <v>66.153846153846146</v>
      </c>
      <c r="M6" s="24">
        <f t="shared" ref="M6:M14" si="2">SUM(H6+I6)/SUM(H6+I6+K6)*100</f>
        <v>89.230769230769241</v>
      </c>
      <c r="N6" s="25"/>
      <c r="O6" s="22"/>
      <c r="P6" s="22"/>
      <c r="Q6" s="22"/>
      <c r="R6" s="22"/>
      <c r="S6" s="22"/>
    </row>
    <row r="7" spans="1:19" ht="20.100000000000001" customHeight="1">
      <c r="A7" s="15">
        <f>A5+1</f>
        <v>2</v>
      </c>
      <c r="B7" s="16" t="s">
        <v>28</v>
      </c>
      <c r="C7" s="17">
        <v>3</v>
      </c>
      <c r="D7" s="18" t="s">
        <v>29</v>
      </c>
      <c r="E7" s="18"/>
      <c r="F7" s="20">
        <f t="shared" ref="F7:F54" si="3">F6+1</f>
        <v>3</v>
      </c>
      <c r="G7" s="21" t="s">
        <v>30</v>
      </c>
      <c r="H7" s="22">
        <v>15</v>
      </c>
      <c r="I7" s="22">
        <v>10</v>
      </c>
      <c r="J7" s="23">
        <f t="shared" si="0"/>
        <v>25</v>
      </c>
      <c r="K7" s="22">
        <v>2</v>
      </c>
      <c r="L7" s="24">
        <f t="shared" si="1"/>
        <v>55.555555555555557</v>
      </c>
      <c r="M7" s="24">
        <f t="shared" si="2"/>
        <v>92.592592592592595</v>
      </c>
      <c r="N7" s="25"/>
      <c r="O7" s="22"/>
      <c r="P7" s="22"/>
      <c r="Q7" s="22"/>
      <c r="R7" s="22"/>
      <c r="S7" s="22"/>
    </row>
    <row r="8" spans="1:19" ht="20.100000000000001" customHeight="1">
      <c r="A8" s="27"/>
      <c r="B8" s="16"/>
      <c r="C8" s="28">
        <v>4</v>
      </c>
      <c r="D8" s="29" t="s">
        <v>31</v>
      </c>
      <c r="E8" s="19"/>
      <c r="F8" s="20">
        <f t="shared" si="3"/>
        <v>4</v>
      </c>
      <c r="G8" s="21" t="s">
        <v>32</v>
      </c>
      <c r="H8" s="22">
        <v>49</v>
      </c>
      <c r="I8" s="22">
        <v>0</v>
      </c>
      <c r="J8" s="23">
        <f t="shared" si="0"/>
        <v>49</v>
      </c>
      <c r="K8" s="22">
        <v>0</v>
      </c>
      <c r="L8" s="24">
        <f>H8/(H8+I8+K8)*100</f>
        <v>100</v>
      </c>
      <c r="M8" s="24">
        <f>SUM(H8+I8)/SUM(H8+I8+K8)*100</f>
        <v>100</v>
      </c>
      <c r="N8" s="25"/>
      <c r="O8" s="22"/>
      <c r="P8" s="22"/>
      <c r="Q8" s="22"/>
      <c r="R8" s="22"/>
      <c r="S8" s="22"/>
    </row>
    <row r="9" spans="1:19" ht="20.100000000000001" customHeight="1">
      <c r="A9" s="27"/>
      <c r="B9" s="16"/>
      <c r="C9" s="28"/>
      <c r="D9" s="29"/>
      <c r="E9" s="19"/>
      <c r="F9" s="20">
        <f t="shared" si="3"/>
        <v>5</v>
      </c>
      <c r="G9" s="21" t="s">
        <v>33</v>
      </c>
      <c r="H9" s="22">
        <v>45</v>
      </c>
      <c r="I9" s="22">
        <v>0</v>
      </c>
      <c r="J9" s="23">
        <f t="shared" si="0"/>
        <v>45</v>
      </c>
      <c r="K9" s="22">
        <v>0</v>
      </c>
      <c r="L9" s="24">
        <f>H9/(H9+I9+K9)*100</f>
        <v>100</v>
      </c>
      <c r="M9" s="24">
        <f>SUM(H9+I9)/SUM(H9+I9+K9)*100</f>
        <v>100</v>
      </c>
      <c r="N9" s="25"/>
      <c r="O9" s="22"/>
      <c r="P9" s="22"/>
      <c r="Q9" s="22"/>
      <c r="R9" s="22"/>
      <c r="S9" s="22"/>
    </row>
    <row r="10" spans="1:19" ht="20.100000000000001" customHeight="1">
      <c r="A10" s="27"/>
      <c r="B10" s="16"/>
      <c r="C10" s="28"/>
      <c r="D10" s="29"/>
      <c r="E10" s="19"/>
      <c r="F10" s="20">
        <f t="shared" si="3"/>
        <v>6</v>
      </c>
      <c r="G10" s="21" t="s">
        <v>34</v>
      </c>
      <c r="H10" s="22">
        <v>42</v>
      </c>
      <c r="I10" s="22">
        <v>0</v>
      </c>
      <c r="J10" s="23">
        <f t="shared" si="0"/>
        <v>42</v>
      </c>
      <c r="K10" s="22">
        <v>0</v>
      </c>
      <c r="L10" s="24">
        <f>H10/(H10+I10+K10)*100</f>
        <v>100</v>
      </c>
      <c r="M10" s="24">
        <f>SUM(H10+I10)/SUM(H10+I10+K10)*100</f>
        <v>100</v>
      </c>
      <c r="N10" s="25"/>
      <c r="O10" s="22"/>
      <c r="P10" s="22"/>
      <c r="Q10" s="22"/>
      <c r="R10" s="22"/>
      <c r="S10" s="22"/>
    </row>
    <row r="11" spans="1:19" ht="20.100000000000001" customHeight="1">
      <c r="A11" s="26"/>
      <c r="B11" s="16"/>
      <c r="C11" s="17">
        <v>5</v>
      </c>
      <c r="D11" s="30" t="s">
        <v>35</v>
      </c>
      <c r="E11" s="19"/>
      <c r="F11" s="20">
        <f t="shared" si="3"/>
        <v>7</v>
      </c>
      <c r="G11" s="21" t="s">
        <v>36</v>
      </c>
      <c r="H11" s="22">
        <v>33</v>
      </c>
      <c r="I11" s="22">
        <v>9</v>
      </c>
      <c r="J11" s="23">
        <f t="shared" si="0"/>
        <v>42</v>
      </c>
      <c r="K11" s="22">
        <v>5</v>
      </c>
      <c r="L11" s="24">
        <f t="shared" si="1"/>
        <v>70.212765957446805</v>
      </c>
      <c r="M11" s="24">
        <f t="shared" si="2"/>
        <v>89.361702127659569</v>
      </c>
      <c r="N11" s="25"/>
      <c r="O11" s="22"/>
      <c r="P11" s="22"/>
      <c r="Q11" s="22"/>
      <c r="R11" s="22"/>
      <c r="S11" s="22"/>
    </row>
    <row r="12" spans="1:19" ht="20.100000000000001" customHeight="1">
      <c r="A12" s="15">
        <v>3</v>
      </c>
      <c r="B12" s="16" t="s">
        <v>37</v>
      </c>
      <c r="C12" s="28">
        <v>6</v>
      </c>
      <c r="D12" s="29" t="s">
        <v>38</v>
      </c>
      <c r="E12" s="19"/>
      <c r="F12" s="20">
        <f t="shared" si="3"/>
        <v>8</v>
      </c>
      <c r="G12" s="21" t="s">
        <v>39</v>
      </c>
      <c r="H12" s="22">
        <v>30</v>
      </c>
      <c r="I12" s="22">
        <v>17</v>
      </c>
      <c r="J12" s="23">
        <f t="shared" si="0"/>
        <v>47</v>
      </c>
      <c r="K12" s="22">
        <v>0</v>
      </c>
      <c r="L12" s="24">
        <f t="shared" si="1"/>
        <v>63.829787234042556</v>
      </c>
      <c r="M12" s="24">
        <f t="shared" si="2"/>
        <v>100</v>
      </c>
      <c r="N12" s="25"/>
      <c r="O12" s="22"/>
      <c r="P12" s="22"/>
      <c r="Q12" s="22"/>
      <c r="R12" s="22"/>
      <c r="S12" s="22"/>
    </row>
    <row r="13" spans="1:19" ht="20.100000000000001" customHeight="1">
      <c r="A13" s="27"/>
      <c r="B13" s="16"/>
      <c r="C13" s="28"/>
      <c r="D13" s="29"/>
      <c r="E13" s="19"/>
      <c r="F13" s="20">
        <f t="shared" si="3"/>
        <v>9</v>
      </c>
      <c r="G13" s="21" t="s">
        <v>40</v>
      </c>
      <c r="H13" s="22">
        <v>39</v>
      </c>
      <c r="I13" s="22">
        <v>2</v>
      </c>
      <c r="J13" s="23">
        <f t="shared" si="0"/>
        <v>41</v>
      </c>
      <c r="K13" s="22">
        <v>4</v>
      </c>
      <c r="L13" s="24">
        <f t="shared" si="1"/>
        <v>86.666666666666671</v>
      </c>
      <c r="M13" s="24">
        <f t="shared" si="2"/>
        <v>91.111111111111114</v>
      </c>
      <c r="N13" s="25"/>
      <c r="O13" s="22"/>
      <c r="P13" s="22"/>
      <c r="Q13" s="22"/>
      <c r="R13" s="22"/>
      <c r="S13" s="22"/>
    </row>
    <row r="14" spans="1:19" ht="20.100000000000001" customHeight="1">
      <c r="A14" s="26"/>
      <c r="B14" s="16"/>
      <c r="C14" s="17">
        <v>7</v>
      </c>
      <c r="D14" s="30" t="s">
        <v>41</v>
      </c>
      <c r="E14" s="19"/>
      <c r="F14" s="20">
        <f t="shared" si="3"/>
        <v>10</v>
      </c>
      <c r="G14" s="21" t="s">
        <v>42</v>
      </c>
      <c r="H14" s="22">
        <v>31</v>
      </c>
      <c r="I14" s="22">
        <v>6</v>
      </c>
      <c r="J14" s="23">
        <f t="shared" si="0"/>
        <v>37</v>
      </c>
      <c r="K14" s="22">
        <v>2</v>
      </c>
      <c r="L14" s="24">
        <f t="shared" si="1"/>
        <v>79.487179487179489</v>
      </c>
      <c r="M14" s="24">
        <f t="shared" si="2"/>
        <v>94.871794871794862</v>
      </c>
      <c r="N14" s="25"/>
      <c r="O14" s="22"/>
      <c r="P14" s="22"/>
      <c r="Q14" s="22"/>
      <c r="R14" s="22"/>
      <c r="S14" s="22"/>
    </row>
    <row r="15" spans="1:19" ht="20.100000000000001" customHeight="1">
      <c r="A15" s="15">
        <v>4</v>
      </c>
      <c r="B15" s="16" t="s">
        <v>43</v>
      </c>
      <c r="C15" s="28">
        <v>8</v>
      </c>
      <c r="D15" s="29" t="s">
        <v>44</v>
      </c>
      <c r="E15" s="19"/>
      <c r="F15" s="20">
        <f t="shared" si="3"/>
        <v>11</v>
      </c>
      <c r="G15" s="21" t="s">
        <v>45</v>
      </c>
      <c r="H15" s="22">
        <v>53</v>
      </c>
      <c r="I15" s="22">
        <v>7</v>
      </c>
      <c r="J15" s="23">
        <f t="shared" si="0"/>
        <v>60</v>
      </c>
      <c r="K15" s="22">
        <v>0</v>
      </c>
      <c r="L15" s="24">
        <f>H15/(H15+I15+K15)*100</f>
        <v>88.333333333333329</v>
      </c>
      <c r="M15" s="24">
        <f>SUM(H15+I15)/SUM(H15+I15+K15)*100</f>
        <v>100</v>
      </c>
      <c r="N15" s="25"/>
      <c r="O15" s="22"/>
      <c r="P15" s="22"/>
      <c r="Q15" s="22"/>
      <c r="R15" s="22"/>
      <c r="S15" s="22"/>
    </row>
    <row r="16" spans="1:19" ht="20.100000000000001" customHeight="1">
      <c r="A16" s="27"/>
      <c r="B16" s="16"/>
      <c r="C16" s="28"/>
      <c r="D16" s="29"/>
      <c r="E16" s="19"/>
      <c r="F16" s="20">
        <f t="shared" si="3"/>
        <v>12</v>
      </c>
      <c r="G16" s="21" t="s">
        <v>46</v>
      </c>
      <c r="H16" s="22">
        <v>39</v>
      </c>
      <c r="I16" s="22">
        <v>16</v>
      </c>
      <c r="J16" s="23">
        <f t="shared" si="0"/>
        <v>55</v>
      </c>
      <c r="K16" s="22">
        <v>2</v>
      </c>
      <c r="L16" s="24">
        <f>H16/(H16+I16+K16)*100</f>
        <v>68.421052631578945</v>
      </c>
      <c r="M16" s="24">
        <f>SUM(H16+I16)/SUM(H16+I16+K16)*100</f>
        <v>96.491228070175438</v>
      </c>
      <c r="N16" s="25"/>
      <c r="O16" s="22"/>
      <c r="P16" s="22"/>
      <c r="Q16" s="22"/>
      <c r="R16" s="22"/>
      <c r="S16" s="22"/>
    </row>
    <row r="17" spans="1:19" ht="20.100000000000001" customHeight="1">
      <c r="A17" s="27"/>
      <c r="B17" s="16"/>
      <c r="C17" s="17">
        <v>9</v>
      </c>
      <c r="D17" s="30" t="s">
        <v>47</v>
      </c>
      <c r="E17" s="19"/>
      <c r="F17" s="20">
        <f t="shared" si="3"/>
        <v>13</v>
      </c>
      <c r="G17" s="21" t="s">
        <v>48</v>
      </c>
      <c r="H17" s="22">
        <v>52</v>
      </c>
      <c r="I17" s="22">
        <v>8</v>
      </c>
      <c r="J17" s="23">
        <f t="shared" si="0"/>
        <v>60</v>
      </c>
      <c r="K17" s="22">
        <v>0</v>
      </c>
      <c r="L17" s="24">
        <f t="shared" ref="L17:L53" si="4">H17/(H17+I17+K17)*100</f>
        <v>86.666666666666671</v>
      </c>
      <c r="M17" s="24">
        <f t="shared" ref="M17:M53" si="5">SUM(H17+I17)/SUM(H17+I17+K17)*100</f>
        <v>100</v>
      </c>
      <c r="N17" s="25"/>
      <c r="O17" s="22"/>
      <c r="P17" s="22"/>
      <c r="Q17" s="22"/>
      <c r="R17" s="22"/>
      <c r="S17" s="22"/>
    </row>
    <row r="18" spans="1:19" ht="20.100000000000001" customHeight="1">
      <c r="A18" s="26"/>
      <c r="B18" s="16"/>
      <c r="C18" s="17">
        <v>10</v>
      </c>
      <c r="D18" s="30" t="s">
        <v>49</v>
      </c>
      <c r="E18" s="19"/>
      <c r="F18" s="20">
        <f t="shared" si="3"/>
        <v>14</v>
      </c>
      <c r="G18" s="31" t="s">
        <v>50</v>
      </c>
      <c r="H18" s="32">
        <v>35</v>
      </c>
      <c r="I18" s="33">
        <v>12</v>
      </c>
      <c r="J18" s="23">
        <f t="shared" si="0"/>
        <v>47</v>
      </c>
      <c r="K18" s="33">
        <v>0</v>
      </c>
      <c r="L18" s="24">
        <f t="shared" si="4"/>
        <v>74.468085106382972</v>
      </c>
      <c r="M18" s="24">
        <f t="shared" si="5"/>
        <v>100</v>
      </c>
      <c r="N18" s="25"/>
      <c r="O18" s="33"/>
      <c r="P18" s="33"/>
      <c r="Q18" s="33"/>
      <c r="R18" s="33"/>
      <c r="S18" s="33"/>
    </row>
    <row r="19" spans="1:19" ht="20.100000000000001" customHeight="1">
      <c r="A19" s="15">
        <v>5</v>
      </c>
      <c r="B19" s="16" t="s">
        <v>51</v>
      </c>
      <c r="C19" s="17">
        <v>11</v>
      </c>
      <c r="D19" s="18" t="s">
        <v>52</v>
      </c>
      <c r="E19" s="19"/>
      <c r="F19" s="20">
        <f t="shared" si="3"/>
        <v>15</v>
      </c>
      <c r="G19" s="21" t="s">
        <v>53</v>
      </c>
      <c r="H19" s="22">
        <v>38</v>
      </c>
      <c r="I19" s="22">
        <v>12</v>
      </c>
      <c r="J19" s="23">
        <f t="shared" si="0"/>
        <v>50</v>
      </c>
      <c r="K19" s="22">
        <v>2</v>
      </c>
      <c r="L19" s="24">
        <f t="shared" si="4"/>
        <v>73.076923076923066</v>
      </c>
      <c r="M19" s="24">
        <f t="shared" si="5"/>
        <v>96.15384615384616</v>
      </c>
      <c r="N19" s="25"/>
      <c r="O19" s="22"/>
      <c r="P19" s="22"/>
      <c r="Q19" s="22"/>
      <c r="R19" s="22"/>
      <c r="S19" s="22"/>
    </row>
    <row r="20" spans="1:19" ht="20.100000000000001" customHeight="1">
      <c r="A20" s="26"/>
      <c r="B20" s="16"/>
      <c r="C20" s="17">
        <v>12</v>
      </c>
      <c r="D20" s="30" t="s">
        <v>54</v>
      </c>
      <c r="E20" s="19"/>
      <c r="F20" s="20">
        <f t="shared" si="3"/>
        <v>16</v>
      </c>
      <c r="G20" s="21" t="s">
        <v>55</v>
      </c>
      <c r="H20" s="22">
        <v>50</v>
      </c>
      <c r="I20" s="22">
        <v>41</v>
      </c>
      <c r="J20" s="23">
        <f t="shared" si="0"/>
        <v>91</v>
      </c>
      <c r="K20" s="22">
        <v>0</v>
      </c>
      <c r="L20" s="24">
        <f t="shared" si="4"/>
        <v>54.945054945054949</v>
      </c>
      <c r="M20" s="24">
        <f t="shared" si="5"/>
        <v>100</v>
      </c>
      <c r="N20" s="25"/>
      <c r="O20" s="22"/>
      <c r="P20" s="22"/>
      <c r="Q20" s="22"/>
      <c r="R20" s="22"/>
      <c r="S20" s="22"/>
    </row>
    <row r="21" spans="1:19" ht="20.100000000000001" customHeight="1">
      <c r="A21" s="15">
        <v>6</v>
      </c>
      <c r="B21" s="34" t="s">
        <v>56</v>
      </c>
      <c r="C21" s="28">
        <v>13</v>
      </c>
      <c r="D21" s="29" t="s">
        <v>57</v>
      </c>
      <c r="E21" s="19"/>
      <c r="F21" s="20">
        <f t="shared" si="3"/>
        <v>17</v>
      </c>
      <c r="G21" s="21" t="s">
        <v>58</v>
      </c>
      <c r="H21" s="22">
        <v>55</v>
      </c>
      <c r="I21" s="22">
        <v>15</v>
      </c>
      <c r="J21" s="23">
        <f t="shared" si="0"/>
        <v>70</v>
      </c>
      <c r="K21" s="22">
        <v>3</v>
      </c>
      <c r="L21" s="24">
        <f t="shared" si="4"/>
        <v>75.342465753424662</v>
      </c>
      <c r="M21" s="24">
        <f t="shared" si="5"/>
        <v>95.890410958904098</v>
      </c>
      <c r="N21" s="25"/>
      <c r="O21" s="22"/>
      <c r="P21" s="22"/>
      <c r="Q21" s="22"/>
      <c r="R21" s="22"/>
      <c r="S21" s="22"/>
    </row>
    <row r="22" spans="1:19" ht="20.100000000000001" customHeight="1">
      <c r="A22" s="27"/>
      <c r="B22" s="34"/>
      <c r="C22" s="28"/>
      <c r="D22" s="29"/>
      <c r="E22" s="19"/>
      <c r="F22" s="20">
        <f t="shared" si="3"/>
        <v>18</v>
      </c>
      <c r="G22" s="21" t="s">
        <v>59</v>
      </c>
      <c r="H22" s="22">
        <v>47</v>
      </c>
      <c r="I22" s="22">
        <v>15</v>
      </c>
      <c r="J22" s="23">
        <f t="shared" si="0"/>
        <v>62</v>
      </c>
      <c r="K22" s="22">
        <v>1</v>
      </c>
      <c r="L22" s="24">
        <f t="shared" si="4"/>
        <v>74.603174603174608</v>
      </c>
      <c r="M22" s="24">
        <f t="shared" si="5"/>
        <v>98.412698412698404</v>
      </c>
      <c r="N22" s="25"/>
      <c r="O22" s="22"/>
      <c r="P22" s="22"/>
      <c r="Q22" s="22"/>
      <c r="R22" s="22"/>
      <c r="S22" s="22"/>
    </row>
    <row r="23" spans="1:19" ht="20.100000000000001" customHeight="1">
      <c r="A23" s="27"/>
      <c r="B23" s="34"/>
      <c r="C23" s="28"/>
      <c r="D23" s="29"/>
      <c r="E23" s="19"/>
      <c r="F23" s="20">
        <f t="shared" si="3"/>
        <v>19</v>
      </c>
      <c r="G23" s="21" t="s">
        <v>27</v>
      </c>
      <c r="H23" s="22">
        <v>75</v>
      </c>
      <c r="I23" s="22">
        <v>24</v>
      </c>
      <c r="J23" s="23">
        <f t="shared" si="0"/>
        <v>99</v>
      </c>
      <c r="K23" s="22">
        <v>7</v>
      </c>
      <c r="L23" s="24">
        <f t="shared" si="4"/>
        <v>70.754716981132077</v>
      </c>
      <c r="M23" s="24">
        <f t="shared" si="5"/>
        <v>93.396226415094347</v>
      </c>
      <c r="N23" s="25"/>
      <c r="O23" s="22"/>
      <c r="P23" s="22"/>
      <c r="Q23" s="22"/>
      <c r="R23" s="22"/>
      <c r="S23" s="22"/>
    </row>
    <row r="24" spans="1:19" ht="20.100000000000001" customHeight="1">
      <c r="A24" s="27"/>
      <c r="B24" s="34"/>
      <c r="C24" s="28"/>
      <c r="D24" s="29"/>
      <c r="E24" s="19"/>
      <c r="F24" s="20">
        <f t="shared" si="3"/>
        <v>20</v>
      </c>
      <c r="G24" s="21" t="s">
        <v>46</v>
      </c>
      <c r="H24" s="22">
        <v>56</v>
      </c>
      <c r="I24" s="22">
        <v>2</v>
      </c>
      <c r="J24" s="23">
        <f t="shared" si="0"/>
        <v>58</v>
      </c>
      <c r="K24" s="22">
        <v>1</v>
      </c>
      <c r="L24" s="24">
        <f t="shared" si="4"/>
        <v>94.915254237288138</v>
      </c>
      <c r="M24" s="24">
        <f t="shared" si="5"/>
        <v>98.305084745762713</v>
      </c>
      <c r="N24" s="25"/>
      <c r="O24" s="22"/>
      <c r="P24" s="22"/>
      <c r="Q24" s="22"/>
      <c r="R24" s="22"/>
      <c r="S24" s="22"/>
    </row>
    <row r="25" spans="1:19" ht="20.100000000000001" customHeight="1">
      <c r="A25" s="27"/>
      <c r="B25" s="34"/>
      <c r="C25" s="17">
        <v>14</v>
      </c>
      <c r="D25" s="18" t="s">
        <v>60</v>
      </c>
      <c r="E25" s="19"/>
      <c r="F25" s="20">
        <f t="shared" si="3"/>
        <v>21</v>
      </c>
      <c r="G25" s="21" t="s">
        <v>61</v>
      </c>
      <c r="H25" s="22">
        <v>41</v>
      </c>
      <c r="I25" s="22">
        <v>1</v>
      </c>
      <c r="J25" s="23">
        <f t="shared" si="0"/>
        <v>42</v>
      </c>
      <c r="K25" s="22">
        <v>31</v>
      </c>
      <c r="L25" s="24">
        <f t="shared" si="4"/>
        <v>56.164383561643838</v>
      </c>
      <c r="M25" s="24">
        <f t="shared" si="5"/>
        <v>57.534246575342465</v>
      </c>
      <c r="N25" s="25"/>
      <c r="O25" s="22"/>
      <c r="P25" s="22"/>
      <c r="Q25" s="22"/>
      <c r="R25" s="22"/>
      <c r="S25" s="22"/>
    </row>
    <row r="26" spans="1:19" ht="20.100000000000001" customHeight="1">
      <c r="A26" s="26"/>
      <c r="B26" s="34"/>
      <c r="C26" s="17">
        <v>15</v>
      </c>
      <c r="D26" s="18" t="s">
        <v>62</v>
      </c>
      <c r="E26" s="19"/>
      <c r="F26" s="20">
        <f t="shared" si="3"/>
        <v>22</v>
      </c>
      <c r="G26" s="21" t="s">
        <v>63</v>
      </c>
      <c r="H26" s="22">
        <v>54</v>
      </c>
      <c r="I26" s="22">
        <v>25</v>
      </c>
      <c r="J26" s="23">
        <f t="shared" si="0"/>
        <v>79</v>
      </c>
      <c r="K26" s="22">
        <v>10</v>
      </c>
      <c r="L26" s="24">
        <f t="shared" si="4"/>
        <v>60.674157303370791</v>
      </c>
      <c r="M26" s="24">
        <f t="shared" si="5"/>
        <v>88.764044943820224</v>
      </c>
      <c r="N26" s="25"/>
      <c r="O26" s="22"/>
      <c r="P26" s="22"/>
      <c r="Q26" s="22"/>
      <c r="R26" s="22"/>
      <c r="S26" s="22"/>
    </row>
    <row r="27" spans="1:19" ht="20.100000000000001" customHeight="1">
      <c r="A27" s="15">
        <v>7</v>
      </c>
      <c r="B27" s="35" t="s">
        <v>64</v>
      </c>
      <c r="C27" s="28">
        <v>16</v>
      </c>
      <c r="D27" s="29" t="s">
        <v>65</v>
      </c>
      <c r="E27" s="19"/>
      <c r="F27" s="20">
        <f t="shared" si="3"/>
        <v>23</v>
      </c>
      <c r="G27" s="31" t="s">
        <v>45</v>
      </c>
      <c r="H27" s="33">
        <v>80</v>
      </c>
      <c r="I27" s="33">
        <v>29</v>
      </c>
      <c r="J27" s="23">
        <f t="shared" si="0"/>
        <v>109</v>
      </c>
      <c r="K27" s="33">
        <v>17</v>
      </c>
      <c r="L27" s="24">
        <f t="shared" si="4"/>
        <v>63.492063492063487</v>
      </c>
      <c r="M27" s="24">
        <f t="shared" si="5"/>
        <v>86.507936507936506</v>
      </c>
      <c r="N27" s="25"/>
      <c r="O27" s="33"/>
      <c r="P27" s="33"/>
      <c r="Q27" s="33"/>
      <c r="R27" s="33"/>
      <c r="S27" s="33"/>
    </row>
    <row r="28" spans="1:19" ht="20.100000000000001" customHeight="1">
      <c r="A28" s="27"/>
      <c r="B28" s="36"/>
      <c r="C28" s="28"/>
      <c r="D28" s="29"/>
      <c r="E28" s="19"/>
      <c r="F28" s="20">
        <f t="shared" si="3"/>
        <v>24</v>
      </c>
      <c r="G28" s="31" t="s">
        <v>66</v>
      </c>
      <c r="H28" s="33">
        <v>57</v>
      </c>
      <c r="I28" s="33">
        <v>37</v>
      </c>
      <c r="J28" s="23">
        <f t="shared" si="0"/>
        <v>94</v>
      </c>
      <c r="K28" s="33">
        <v>15</v>
      </c>
      <c r="L28" s="24">
        <f t="shared" si="4"/>
        <v>52.293577981651374</v>
      </c>
      <c r="M28" s="24">
        <f t="shared" si="5"/>
        <v>86.238532110091754</v>
      </c>
      <c r="N28" s="25"/>
      <c r="O28" s="33"/>
      <c r="P28" s="33"/>
      <c r="Q28" s="33"/>
      <c r="R28" s="33"/>
      <c r="S28" s="33"/>
    </row>
    <row r="29" spans="1:19" ht="20.100000000000001" customHeight="1">
      <c r="A29" s="26"/>
      <c r="B29" s="37"/>
      <c r="C29" s="17">
        <v>17</v>
      </c>
      <c r="D29" s="18" t="s">
        <v>67</v>
      </c>
      <c r="E29" s="19"/>
      <c r="F29" s="20">
        <f t="shared" si="3"/>
        <v>25</v>
      </c>
      <c r="G29" s="31" t="s">
        <v>48</v>
      </c>
      <c r="H29" s="33">
        <v>95</v>
      </c>
      <c r="I29" s="33">
        <v>10</v>
      </c>
      <c r="J29" s="23">
        <f t="shared" si="0"/>
        <v>105</v>
      </c>
      <c r="K29" s="33">
        <v>2</v>
      </c>
      <c r="L29" s="24">
        <f t="shared" si="4"/>
        <v>88.785046728971963</v>
      </c>
      <c r="M29" s="24">
        <f t="shared" si="5"/>
        <v>98.130841121495322</v>
      </c>
      <c r="N29" s="25"/>
      <c r="O29" s="33"/>
      <c r="P29" s="33"/>
      <c r="Q29" s="33"/>
      <c r="R29" s="33"/>
      <c r="S29" s="33"/>
    </row>
    <row r="30" spans="1:19" ht="20.100000000000001" customHeight="1">
      <c r="A30" s="15">
        <v>8</v>
      </c>
      <c r="B30" s="28" t="s">
        <v>68</v>
      </c>
      <c r="C30" s="17">
        <v>18</v>
      </c>
      <c r="D30" s="30" t="s">
        <v>69</v>
      </c>
      <c r="E30" s="19"/>
      <c r="F30" s="20">
        <f t="shared" si="3"/>
        <v>26</v>
      </c>
      <c r="G30" s="31" t="s">
        <v>70</v>
      </c>
      <c r="H30" s="33">
        <v>62</v>
      </c>
      <c r="I30" s="33">
        <v>17</v>
      </c>
      <c r="J30" s="23">
        <f t="shared" si="0"/>
        <v>79</v>
      </c>
      <c r="K30" s="33">
        <v>1</v>
      </c>
      <c r="L30" s="24">
        <f t="shared" si="4"/>
        <v>77.5</v>
      </c>
      <c r="M30" s="24">
        <f t="shared" si="5"/>
        <v>98.75</v>
      </c>
      <c r="N30" s="25"/>
      <c r="O30" s="33"/>
      <c r="P30" s="33"/>
      <c r="Q30" s="33"/>
      <c r="R30" s="33"/>
      <c r="S30" s="33"/>
    </row>
    <row r="31" spans="1:19" ht="20.100000000000001" customHeight="1">
      <c r="A31" s="27"/>
      <c r="B31" s="28"/>
      <c r="C31" s="17">
        <v>19</v>
      </c>
      <c r="D31" s="30" t="s">
        <v>71</v>
      </c>
      <c r="E31" s="19"/>
      <c r="F31" s="20">
        <f t="shared" si="3"/>
        <v>27</v>
      </c>
      <c r="G31" s="31" t="s">
        <v>40</v>
      </c>
      <c r="H31" s="33">
        <v>137</v>
      </c>
      <c r="I31" s="33">
        <v>36</v>
      </c>
      <c r="J31" s="23">
        <f t="shared" si="0"/>
        <v>173</v>
      </c>
      <c r="K31" s="33">
        <v>18</v>
      </c>
      <c r="L31" s="24">
        <f t="shared" si="4"/>
        <v>71.727748691099478</v>
      </c>
      <c r="M31" s="24">
        <f t="shared" si="5"/>
        <v>90.575916230366488</v>
      </c>
      <c r="N31" s="25"/>
      <c r="O31" s="33"/>
      <c r="P31" s="33"/>
      <c r="Q31" s="33"/>
      <c r="R31" s="33"/>
      <c r="S31" s="33"/>
    </row>
    <row r="32" spans="1:19" ht="20.100000000000001" customHeight="1">
      <c r="A32" s="27"/>
      <c r="B32" s="28"/>
      <c r="C32" s="28">
        <v>20</v>
      </c>
      <c r="D32" s="29" t="s">
        <v>72</v>
      </c>
      <c r="E32" s="19"/>
      <c r="F32" s="20">
        <f t="shared" si="3"/>
        <v>28</v>
      </c>
      <c r="G32" s="21" t="s">
        <v>58</v>
      </c>
      <c r="H32" s="22">
        <v>91</v>
      </c>
      <c r="I32" s="22">
        <v>15</v>
      </c>
      <c r="J32" s="23">
        <f t="shared" si="0"/>
        <v>106</v>
      </c>
      <c r="K32" s="22">
        <v>12</v>
      </c>
      <c r="L32" s="24">
        <f t="shared" si="4"/>
        <v>77.118644067796609</v>
      </c>
      <c r="M32" s="24">
        <f t="shared" si="5"/>
        <v>89.830508474576277</v>
      </c>
      <c r="N32" s="25"/>
      <c r="O32" s="22"/>
      <c r="P32" s="22"/>
      <c r="Q32" s="22"/>
      <c r="R32" s="22"/>
      <c r="S32" s="22"/>
    </row>
    <row r="33" spans="1:19" ht="20.100000000000001" customHeight="1">
      <c r="A33" s="27"/>
      <c r="B33" s="28"/>
      <c r="C33" s="28"/>
      <c r="D33" s="29"/>
      <c r="E33" s="19"/>
      <c r="F33" s="20">
        <f t="shared" si="3"/>
        <v>29</v>
      </c>
      <c r="G33" s="21" t="s">
        <v>63</v>
      </c>
      <c r="H33" s="22">
        <v>70</v>
      </c>
      <c r="I33" s="22">
        <v>40</v>
      </c>
      <c r="J33" s="23">
        <f t="shared" si="0"/>
        <v>110</v>
      </c>
      <c r="K33" s="22">
        <v>10</v>
      </c>
      <c r="L33" s="24">
        <f t="shared" si="4"/>
        <v>58.333333333333336</v>
      </c>
      <c r="M33" s="24">
        <f t="shared" si="5"/>
        <v>91.666666666666657</v>
      </c>
      <c r="N33" s="25"/>
      <c r="O33" s="22"/>
      <c r="P33" s="22"/>
      <c r="Q33" s="22"/>
      <c r="R33" s="22"/>
      <c r="S33" s="22"/>
    </row>
    <row r="34" spans="1:19" ht="20.100000000000001" customHeight="1">
      <c r="A34" s="27"/>
      <c r="B34" s="28"/>
      <c r="C34" s="28">
        <v>21</v>
      </c>
      <c r="D34" s="29" t="s">
        <v>73</v>
      </c>
      <c r="E34" s="19"/>
      <c r="F34" s="20">
        <f t="shared" si="3"/>
        <v>30</v>
      </c>
      <c r="G34" s="21" t="s">
        <v>30</v>
      </c>
      <c r="H34" s="22">
        <v>75</v>
      </c>
      <c r="I34" s="22">
        <v>16</v>
      </c>
      <c r="J34" s="23">
        <f t="shared" si="0"/>
        <v>91</v>
      </c>
      <c r="K34" s="22">
        <v>4</v>
      </c>
      <c r="L34" s="24">
        <f t="shared" si="4"/>
        <v>78.94736842105263</v>
      </c>
      <c r="M34" s="24">
        <f t="shared" si="5"/>
        <v>95.78947368421052</v>
      </c>
      <c r="N34" s="25"/>
      <c r="O34" s="22"/>
      <c r="P34" s="22"/>
      <c r="Q34" s="22"/>
      <c r="R34" s="22"/>
      <c r="S34" s="22"/>
    </row>
    <row r="35" spans="1:19" ht="20.100000000000001" customHeight="1">
      <c r="A35" s="27"/>
      <c r="B35" s="28"/>
      <c r="C35" s="28"/>
      <c r="D35" s="29"/>
      <c r="E35" s="19"/>
      <c r="F35" s="20">
        <f t="shared" si="3"/>
        <v>31</v>
      </c>
      <c r="G35" s="21" t="s">
        <v>74</v>
      </c>
      <c r="H35" s="22">
        <v>88</v>
      </c>
      <c r="I35" s="22">
        <v>19</v>
      </c>
      <c r="J35" s="23">
        <f t="shared" si="0"/>
        <v>107</v>
      </c>
      <c r="K35" s="22">
        <v>10</v>
      </c>
      <c r="L35" s="24">
        <f t="shared" si="4"/>
        <v>75.213675213675216</v>
      </c>
      <c r="M35" s="24">
        <f t="shared" si="5"/>
        <v>91.452991452991455</v>
      </c>
      <c r="N35" s="25"/>
      <c r="O35" s="22"/>
      <c r="P35" s="22"/>
      <c r="Q35" s="22"/>
      <c r="R35" s="22"/>
      <c r="S35" s="22"/>
    </row>
    <row r="36" spans="1:19" ht="20.100000000000001" customHeight="1">
      <c r="A36" s="27"/>
      <c r="B36" s="28"/>
      <c r="C36" s="28"/>
      <c r="D36" s="29"/>
      <c r="E36" s="19"/>
      <c r="F36" s="20">
        <f t="shared" si="3"/>
        <v>32</v>
      </c>
      <c r="G36" s="21" t="s">
        <v>75</v>
      </c>
      <c r="H36" s="22">
        <v>70</v>
      </c>
      <c r="I36" s="22">
        <v>19</v>
      </c>
      <c r="J36" s="23">
        <f t="shared" si="0"/>
        <v>89</v>
      </c>
      <c r="K36" s="22">
        <v>20</v>
      </c>
      <c r="L36" s="24">
        <f t="shared" si="4"/>
        <v>64.22018348623854</v>
      </c>
      <c r="M36" s="24">
        <f t="shared" si="5"/>
        <v>81.651376146788991</v>
      </c>
      <c r="N36" s="25"/>
      <c r="O36" s="22"/>
      <c r="P36" s="22"/>
      <c r="Q36" s="22"/>
      <c r="R36" s="22"/>
      <c r="S36" s="22"/>
    </row>
    <row r="37" spans="1:19" ht="20.100000000000001" customHeight="1">
      <c r="A37" s="27"/>
      <c r="B37" s="28"/>
      <c r="C37" s="17">
        <v>22</v>
      </c>
      <c r="D37" s="18" t="s">
        <v>76</v>
      </c>
      <c r="E37" s="19"/>
      <c r="F37" s="20">
        <f t="shared" si="3"/>
        <v>33</v>
      </c>
      <c r="G37" s="21" t="s">
        <v>77</v>
      </c>
      <c r="H37" s="22">
        <v>49</v>
      </c>
      <c r="I37" s="22">
        <v>12</v>
      </c>
      <c r="J37" s="23">
        <f t="shared" si="0"/>
        <v>61</v>
      </c>
      <c r="K37" s="22">
        <v>12</v>
      </c>
      <c r="L37" s="24">
        <f t="shared" si="4"/>
        <v>67.123287671232873</v>
      </c>
      <c r="M37" s="24">
        <f t="shared" si="5"/>
        <v>83.561643835616437</v>
      </c>
      <c r="N37" s="25"/>
      <c r="O37" s="22"/>
      <c r="P37" s="22"/>
      <c r="Q37" s="22"/>
      <c r="R37" s="22"/>
      <c r="S37" s="22"/>
    </row>
    <row r="38" spans="1:19" ht="20.100000000000001" customHeight="1">
      <c r="A38" s="26"/>
      <c r="B38" s="28"/>
      <c r="C38" s="17">
        <v>23</v>
      </c>
      <c r="D38" s="30" t="s">
        <v>78</v>
      </c>
      <c r="E38" s="19"/>
      <c r="F38" s="20">
        <f t="shared" si="3"/>
        <v>34</v>
      </c>
      <c r="G38" s="21" t="s">
        <v>79</v>
      </c>
      <c r="H38" s="22">
        <v>150</v>
      </c>
      <c r="I38" s="22">
        <v>13</v>
      </c>
      <c r="J38" s="23">
        <f t="shared" si="0"/>
        <v>163</v>
      </c>
      <c r="K38" s="22">
        <v>37</v>
      </c>
      <c r="L38" s="24">
        <f t="shared" si="4"/>
        <v>75</v>
      </c>
      <c r="M38" s="24">
        <f t="shared" si="5"/>
        <v>81.5</v>
      </c>
      <c r="N38" s="25"/>
      <c r="O38" s="22"/>
      <c r="P38" s="22"/>
      <c r="Q38" s="22"/>
      <c r="R38" s="22"/>
      <c r="S38" s="22"/>
    </row>
    <row r="39" spans="1:19" ht="20.100000000000001" customHeight="1">
      <c r="A39" s="15">
        <v>9</v>
      </c>
      <c r="B39" s="36" t="s">
        <v>80</v>
      </c>
      <c r="C39" s="17">
        <v>24</v>
      </c>
      <c r="D39" s="30" t="s">
        <v>81</v>
      </c>
      <c r="E39" s="19"/>
      <c r="F39" s="20">
        <f t="shared" si="3"/>
        <v>35</v>
      </c>
      <c r="G39" s="21" t="s">
        <v>82</v>
      </c>
      <c r="H39" s="22">
        <v>43</v>
      </c>
      <c r="I39" s="22">
        <v>7</v>
      </c>
      <c r="J39" s="23">
        <f t="shared" si="0"/>
        <v>50</v>
      </c>
      <c r="K39" s="22">
        <v>28</v>
      </c>
      <c r="L39" s="24">
        <f t="shared" si="4"/>
        <v>55.128205128205131</v>
      </c>
      <c r="M39" s="24">
        <f t="shared" si="5"/>
        <v>64.102564102564102</v>
      </c>
      <c r="N39" s="25"/>
      <c r="O39" s="22"/>
      <c r="P39" s="22"/>
      <c r="Q39" s="22"/>
      <c r="R39" s="22"/>
      <c r="S39" s="22"/>
    </row>
    <row r="40" spans="1:19" ht="20.100000000000001" customHeight="1">
      <c r="A40" s="27"/>
      <c r="B40" s="36"/>
      <c r="C40" s="17">
        <v>25</v>
      </c>
      <c r="D40" s="18" t="s">
        <v>83</v>
      </c>
      <c r="E40" s="19"/>
      <c r="F40" s="20">
        <f t="shared" si="3"/>
        <v>36</v>
      </c>
      <c r="G40" s="21" t="s">
        <v>84</v>
      </c>
      <c r="H40" s="22">
        <v>35</v>
      </c>
      <c r="I40" s="22">
        <v>2</v>
      </c>
      <c r="J40" s="23">
        <f t="shared" si="0"/>
        <v>37</v>
      </c>
      <c r="K40" s="22">
        <v>12</v>
      </c>
      <c r="L40" s="24">
        <f t="shared" si="4"/>
        <v>71.428571428571431</v>
      </c>
      <c r="M40" s="24">
        <f t="shared" si="5"/>
        <v>75.510204081632651</v>
      </c>
      <c r="N40" s="25"/>
      <c r="O40" s="22"/>
      <c r="P40" s="22"/>
      <c r="Q40" s="22"/>
      <c r="R40" s="22"/>
      <c r="S40" s="22"/>
    </row>
    <row r="41" spans="1:19" ht="20.100000000000001" customHeight="1">
      <c r="A41" s="27"/>
      <c r="B41" s="36"/>
      <c r="C41" s="28">
        <v>26</v>
      </c>
      <c r="D41" s="29" t="s">
        <v>80</v>
      </c>
      <c r="E41" s="38"/>
      <c r="F41" s="20">
        <f t="shared" si="3"/>
        <v>37</v>
      </c>
      <c r="G41" s="21" t="s">
        <v>85</v>
      </c>
      <c r="H41" s="22">
        <v>55</v>
      </c>
      <c r="I41" s="22">
        <v>15</v>
      </c>
      <c r="J41" s="23">
        <f t="shared" si="0"/>
        <v>70</v>
      </c>
      <c r="K41" s="22">
        <v>22</v>
      </c>
      <c r="L41" s="24">
        <f t="shared" si="4"/>
        <v>59.782608695652172</v>
      </c>
      <c r="M41" s="24">
        <f t="shared" si="5"/>
        <v>76.08695652173914</v>
      </c>
      <c r="N41" s="25"/>
      <c r="O41" s="22"/>
      <c r="P41" s="22"/>
      <c r="Q41" s="22"/>
      <c r="R41" s="22"/>
      <c r="S41" s="22"/>
    </row>
    <row r="42" spans="1:19" ht="20.100000000000001" customHeight="1">
      <c r="A42" s="27"/>
      <c r="B42" s="36"/>
      <c r="C42" s="28"/>
      <c r="D42" s="29"/>
      <c r="E42" s="25"/>
      <c r="F42" s="20">
        <f t="shared" si="3"/>
        <v>38</v>
      </c>
      <c r="G42" s="21" t="s">
        <v>25</v>
      </c>
      <c r="H42" s="22">
        <v>54</v>
      </c>
      <c r="I42" s="22">
        <v>43</v>
      </c>
      <c r="J42" s="23">
        <f t="shared" si="0"/>
        <v>97</v>
      </c>
      <c r="K42" s="22">
        <v>6</v>
      </c>
      <c r="L42" s="24">
        <f t="shared" si="4"/>
        <v>52.427184466019419</v>
      </c>
      <c r="M42" s="24">
        <f t="shared" si="5"/>
        <v>94.174757281553397</v>
      </c>
      <c r="N42" s="25"/>
      <c r="O42" s="22"/>
      <c r="P42" s="22"/>
      <c r="Q42" s="22"/>
      <c r="R42" s="22"/>
      <c r="S42" s="22"/>
    </row>
    <row r="43" spans="1:19" ht="20.100000000000001" customHeight="1">
      <c r="A43" s="27"/>
      <c r="B43" s="36"/>
      <c r="C43" s="17">
        <v>27</v>
      </c>
      <c r="D43" s="30" t="s">
        <v>86</v>
      </c>
      <c r="E43" s="25"/>
      <c r="F43" s="20">
        <f t="shared" si="3"/>
        <v>39</v>
      </c>
      <c r="G43" s="21" t="s">
        <v>87</v>
      </c>
      <c r="H43" s="22">
        <v>56</v>
      </c>
      <c r="I43" s="22">
        <v>11</v>
      </c>
      <c r="J43" s="23">
        <f t="shared" si="0"/>
        <v>67</v>
      </c>
      <c r="K43" s="22">
        <v>2</v>
      </c>
      <c r="L43" s="24">
        <f t="shared" si="4"/>
        <v>81.159420289855078</v>
      </c>
      <c r="M43" s="24">
        <f t="shared" si="5"/>
        <v>97.101449275362313</v>
      </c>
      <c r="N43" s="25"/>
      <c r="O43" s="22"/>
      <c r="P43" s="22"/>
      <c r="Q43" s="22"/>
      <c r="R43" s="22"/>
      <c r="S43" s="22"/>
    </row>
    <row r="44" spans="1:19" ht="20.100000000000001" customHeight="1">
      <c r="A44" s="27"/>
      <c r="B44" s="36"/>
      <c r="C44" s="28">
        <v>28</v>
      </c>
      <c r="D44" s="29" t="s">
        <v>88</v>
      </c>
      <c r="E44" s="25"/>
      <c r="F44" s="20">
        <f t="shared" si="3"/>
        <v>40</v>
      </c>
      <c r="G44" s="21" t="s">
        <v>58</v>
      </c>
      <c r="H44" s="22">
        <v>45</v>
      </c>
      <c r="I44" s="22">
        <v>13</v>
      </c>
      <c r="J44" s="23">
        <f t="shared" si="0"/>
        <v>58</v>
      </c>
      <c r="K44" s="22">
        <v>12</v>
      </c>
      <c r="L44" s="24">
        <f t="shared" si="4"/>
        <v>64.285714285714292</v>
      </c>
      <c r="M44" s="24">
        <f t="shared" si="5"/>
        <v>82.857142857142861</v>
      </c>
      <c r="N44" s="25"/>
      <c r="O44" s="22"/>
      <c r="P44" s="22"/>
      <c r="Q44" s="22"/>
      <c r="R44" s="22"/>
      <c r="S44" s="22"/>
    </row>
    <row r="45" spans="1:19" ht="20.100000000000001" customHeight="1">
      <c r="A45" s="27"/>
      <c r="B45" s="36"/>
      <c r="C45" s="28"/>
      <c r="D45" s="29"/>
      <c r="E45" s="25"/>
      <c r="F45" s="20">
        <f t="shared" si="3"/>
        <v>41</v>
      </c>
      <c r="G45" s="21" t="s">
        <v>59</v>
      </c>
      <c r="H45" s="22">
        <v>45</v>
      </c>
      <c r="I45" s="22">
        <v>20</v>
      </c>
      <c r="J45" s="23">
        <f t="shared" si="0"/>
        <v>65</v>
      </c>
      <c r="K45" s="22">
        <v>1</v>
      </c>
      <c r="L45" s="24">
        <f t="shared" si="4"/>
        <v>68.181818181818173</v>
      </c>
      <c r="M45" s="24">
        <f t="shared" si="5"/>
        <v>98.484848484848484</v>
      </c>
      <c r="N45" s="25"/>
      <c r="O45" s="22"/>
      <c r="P45" s="22"/>
      <c r="Q45" s="22"/>
      <c r="R45" s="22"/>
      <c r="S45" s="22"/>
    </row>
    <row r="46" spans="1:19" ht="20.100000000000001" customHeight="1">
      <c r="A46" s="26"/>
      <c r="B46" s="36"/>
      <c r="C46" s="28"/>
      <c r="D46" s="29"/>
      <c r="E46" s="25"/>
      <c r="F46" s="20">
        <f t="shared" si="3"/>
        <v>42</v>
      </c>
      <c r="G46" s="21" t="s">
        <v>61</v>
      </c>
      <c r="H46" s="22">
        <v>55</v>
      </c>
      <c r="I46" s="22">
        <v>23</v>
      </c>
      <c r="J46" s="23">
        <f t="shared" si="0"/>
        <v>78</v>
      </c>
      <c r="K46" s="22">
        <v>10</v>
      </c>
      <c r="L46" s="24">
        <f t="shared" si="4"/>
        <v>62.5</v>
      </c>
      <c r="M46" s="24">
        <f t="shared" si="5"/>
        <v>88.63636363636364</v>
      </c>
      <c r="N46" s="25"/>
      <c r="O46" s="22"/>
      <c r="P46" s="22"/>
      <c r="Q46" s="22"/>
      <c r="R46" s="22"/>
      <c r="S46" s="22"/>
    </row>
    <row r="47" spans="1:19" ht="20.100000000000001" customHeight="1">
      <c r="A47" s="15">
        <v>10</v>
      </c>
      <c r="B47" s="28" t="s">
        <v>89</v>
      </c>
      <c r="C47" s="17">
        <v>29</v>
      </c>
      <c r="D47" s="30" t="s">
        <v>90</v>
      </c>
      <c r="E47" s="25"/>
      <c r="F47" s="20">
        <f t="shared" si="3"/>
        <v>43</v>
      </c>
      <c r="G47" s="21" t="s">
        <v>91</v>
      </c>
      <c r="H47" s="22">
        <v>50</v>
      </c>
      <c r="I47" s="22">
        <v>4</v>
      </c>
      <c r="J47" s="23">
        <f t="shared" si="0"/>
        <v>54</v>
      </c>
      <c r="K47" s="22">
        <v>1</v>
      </c>
      <c r="L47" s="24">
        <f t="shared" si="4"/>
        <v>90.909090909090907</v>
      </c>
      <c r="M47" s="24">
        <f t="shared" si="5"/>
        <v>98.181818181818187</v>
      </c>
      <c r="N47" s="25"/>
      <c r="O47" s="22"/>
      <c r="P47" s="22"/>
      <c r="Q47" s="22"/>
      <c r="R47" s="22"/>
      <c r="S47" s="22"/>
    </row>
    <row r="48" spans="1:19" ht="20.100000000000001" customHeight="1">
      <c r="A48" s="27"/>
      <c r="B48" s="28"/>
      <c r="C48" s="17">
        <v>30</v>
      </c>
      <c r="D48" s="30" t="s">
        <v>92</v>
      </c>
      <c r="E48" s="25"/>
      <c r="F48" s="20">
        <f t="shared" si="3"/>
        <v>44</v>
      </c>
      <c r="G48" s="21" t="s">
        <v>93</v>
      </c>
      <c r="H48" s="22">
        <v>61</v>
      </c>
      <c r="I48" s="22">
        <v>4</v>
      </c>
      <c r="J48" s="23">
        <f t="shared" si="0"/>
        <v>65</v>
      </c>
      <c r="K48" s="22">
        <v>1</v>
      </c>
      <c r="L48" s="24">
        <f t="shared" si="4"/>
        <v>92.424242424242422</v>
      </c>
      <c r="M48" s="24">
        <f t="shared" si="5"/>
        <v>98.484848484848484</v>
      </c>
      <c r="N48" s="25"/>
      <c r="O48" s="22"/>
      <c r="P48" s="22"/>
      <c r="Q48" s="22"/>
      <c r="R48" s="22"/>
      <c r="S48" s="22"/>
    </row>
    <row r="49" spans="1:19" ht="20.100000000000001" customHeight="1">
      <c r="A49" s="27"/>
      <c r="B49" s="28"/>
      <c r="C49" s="17">
        <v>31</v>
      </c>
      <c r="D49" s="30" t="s">
        <v>94</v>
      </c>
      <c r="E49" s="25"/>
      <c r="F49" s="20">
        <f t="shared" si="3"/>
        <v>45</v>
      </c>
      <c r="G49" s="21" t="s">
        <v>87</v>
      </c>
      <c r="H49" s="22">
        <v>87</v>
      </c>
      <c r="I49" s="22">
        <v>11</v>
      </c>
      <c r="J49" s="23">
        <f t="shared" si="0"/>
        <v>98</v>
      </c>
      <c r="K49" s="22">
        <v>6</v>
      </c>
      <c r="L49" s="24">
        <f t="shared" si="4"/>
        <v>83.65384615384616</v>
      </c>
      <c r="M49" s="24">
        <f t="shared" si="5"/>
        <v>94.230769230769226</v>
      </c>
      <c r="N49" s="25"/>
      <c r="O49" s="22"/>
      <c r="P49" s="22"/>
      <c r="Q49" s="22"/>
      <c r="R49" s="22"/>
      <c r="S49" s="22"/>
    </row>
    <row r="50" spans="1:19" ht="24.75" customHeight="1">
      <c r="A50" s="26"/>
      <c r="B50" s="28"/>
      <c r="C50" s="17">
        <v>32</v>
      </c>
      <c r="D50" s="30" t="s">
        <v>95</v>
      </c>
      <c r="E50" s="25"/>
      <c r="F50" s="20">
        <f t="shared" si="3"/>
        <v>46</v>
      </c>
      <c r="G50" s="21" t="s">
        <v>96</v>
      </c>
      <c r="H50" s="22">
        <v>43</v>
      </c>
      <c r="I50" s="22">
        <v>27</v>
      </c>
      <c r="J50" s="23">
        <f t="shared" si="0"/>
        <v>70</v>
      </c>
      <c r="K50" s="22">
        <v>14</v>
      </c>
      <c r="L50" s="24">
        <f t="shared" si="4"/>
        <v>51.19047619047619</v>
      </c>
      <c r="M50" s="24">
        <f t="shared" si="5"/>
        <v>83.333333333333343</v>
      </c>
      <c r="N50" s="25"/>
      <c r="O50" s="22"/>
      <c r="P50" s="22"/>
      <c r="Q50" s="22"/>
      <c r="R50" s="22"/>
      <c r="S50" s="22"/>
    </row>
    <row r="51" spans="1:19" ht="20.100000000000001" customHeight="1">
      <c r="A51" s="15">
        <v>11</v>
      </c>
      <c r="B51" s="28" t="s">
        <v>97</v>
      </c>
      <c r="C51" s="28">
        <v>33</v>
      </c>
      <c r="D51" s="29" t="s">
        <v>98</v>
      </c>
      <c r="E51" s="25"/>
      <c r="F51" s="20">
        <f t="shared" si="3"/>
        <v>47</v>
      </c>
      <c r="G51" s="21" t="s">
        <v>99</v>
      </c>
      <c r="H51" s="22">
        <v>41</v>
      </c>
      <c r="I51" s="22">
        <v>18</v>
      </c>
      <c r="J51" s="23">
        <f t="shared" si="0"/>
        <v>59</v>
      </c>
      <c r="K51" s="22">
        <v>31</v>
      </c>
      <c r="L51" s="24">
        <f t="shared" si="4"/>
        <v>45.555555555555557</v>
      </c>
      <c r="M51" s="24">
        <f t="shared" si="5"/>
        <v>65.555555555555557</v>
      </c>
      <c r="N51" s="25"/>
      <c r="O51" s="22"/>
      <c r="P51" s="22"/>
      <c r="Q51" s="22"/>
      <c r="R51" s="22"/>
      <c r="S51" s="22"/>
    </row>
    <row r="52" spans="1:19" ht="20.100000000000001" customHeight="1">
      <c r="A52" s="27"/>
      <c r="B52" s="28"/>
      <c r="C52" s="28"/>
      <c r="D52" s="29"/>
      <c r="E52" s="25"/>
      <c r="F52" s="20">
        <f t="shared" si="3"/>
        <v>48</v>
      </c>
      <c r="G52" s="21" t="s">
        <v>100</v>
      </c>
      <c r="H52" s="22">
        <v>35</v>
      </c>
      <c r="I52" s="22">
        <v>41</v>
      </c>
      <c r="J52" s="23">
        <f t="shared" si="0"/>
        <v>76</v>
      </c>
      <c r="K52" s="22">
        <v>16</v>
      </c>
      <c r="L52" s="24">
        <f t="shared" si="4"/>
        <v>38.04347826086957</v>
      </c>
      <c r="M52" s="24">
        <f t="shared" si="5"/>
        <v>82.608695652173907</v>
      </c>
      <c r="N52" s="25"/>
      <c r="O52" s="22"/>
      <c r="P52" s="22"/>
      <c r="Q52" s="22"/>
      <c r="R52" s="22"/>
      <c r="S52" s="22"/>
    </row>
    <row r="53" spans="1:19" ht="20.100000000000001" customHeight="1">
      <c r="A53" s="27"/>
      <c r="B53" s="28"/>
      <c r="C53" s="28"/>
      <c r="D53" s="29"/>
      <c r="E53" s="25"/>
      <c r="F53" s="20">
        <f t="shared" si="3"/>
        <v>49</v>
      </c>
      <c r="G53" s="21" t="s">
        <v>101</v>
      </c>
      <c r="H53" s="22">
        <v>51</v>
      </c>
      <c r="I53" s="22">
        <v>5</v>
      </c>
      <c r="J53" s="23">
        <f t="shared" si="0"/>
        <v>56</v>
      </c>
      <c r="K53" s="22">
        <v>0</v>
      </c>
      <c r="L53" s="24">
        <f t="shared" si="4"/>
        <v>91.071428571428569</v>
      </c>
      <c r="M53" s="24">
        <f t="shared" si="5"/>
        <v>100</v>
      </c>
      <c r="N53" s="25"/>
      <c r="O53" s="22"/>
      <c r="P53" s="22"/>
      <c r="Q53" s="22"/>
      <c r="R53" s="22"/>
      <c r="S53" s="22"/>
    </row>
    <row r="54" spans="1:19" ht="20.100000000000001" customHeight="1" thickBot="1">
      <c r="A54" s="39"/>
      <c r="B54" s="40"/>
      <c r="C54" s="41">
        <v>34</v>
      </c>
      <c r="D54" s="42" t="s">
        <v>102</v>
      </c>
      <c r="E54" s="43"/>
      <c r="F54" s="44">
        <f t="shared" si="3"/>
        <v>50</v>
      </c>
      <c r="G54" s="45" t="s">
        <v>103</v>
      </c>
      <c r="H54" s="46">
        <v>32</v>
      </c>
      <c r="I54" s="46">
        <v>1</v>
      </c>
      <c r="J54" s="47">
        <f t="shared" si="0"/>
        <v>33</v>
      </c>
      <c r="K54" s="46">
        <v>14</v>
      </c>
      <c r="L54" s="48">
        <f>H54/(H54+I54+K54)*100</f>
        <v>68.085106382978722</v>
      </c>
      <c r="M54" s="48">
        <f>SUM(H54+I54)/SUM(H54+I54+K54)*100</f>
        <v>70.212765957446805</v>
      </c>
      <c r="N54" s="43"/>
      <c r="O54" s="46"/>
      <c r="P54" s="46"/>
      <c r="Q54" s="46"/>
      <c r="R54" s="46"/>
      <c r="S54" s="46"/>
    </row>
    <row r="55" spans="1:19" ht="20.100000000000001" customHeight="1" thickBot="1">
      <c r="A55" s="49" t="s">
        <v>104</v>
      </c>
      <c r="B55" s="50"/>
      <c r="C55" s="50"/>
      <c r="D55" s="50"/>
      <c r="E55" s="51"/>
      <c r="F55" s="51"/>
      <c r="G55" s="52">
        <v>50</v>
      </c>
      <c r="H55" s="52">
        <f>SUM(H5:H54)</f>
        <v>2779</v>
      </c>
      <c r="I55" s="52">
        <f>SUM(I5:I54)</f>
        <v>764</v>
      </c>
      <c r="J55" s="52">
        <f>SUM(J5:J54)</f>
        <v>3543</v>
      </c>
      <c r="K55" s="52">
        <f>SUM(K5:K54)</f>
        <v>423</v>
      </c>
      <c r="L55" s="53"/>
      <c r="M55" s="53"/>
      <c r="N55" s="54"/>
      <c r="O55" s="52"/>
      <c r="P55" s="52"/>
      <c r="Q55" s="52"/>
      <c r="R55" s="52"/>
      <c r="S55" s="52"/>
    </row>
    <row r="56" spans="1:19" ht="20.100000000000001" customHeight="1">
      <c r="A56" s="55">
        <v>1</v>
      </c>
      <c r="B56" s="56" t="s">
        <v>23</v>
      </c>
      <c r="C56" s="57">
        <v>1</v>
      </c>
      <c r="D56" s="58" t="s">
        <v>26</v>
      </c>
      <c r="E56" s="58"/>
      <c r="F56" s="59">
        <v>1</v>
      </c>
      <c r="G56" s="60" t="s">
        <v>45</v>
      </c>
      <c r="H56" s="61">
        <v>18</v>
      </c>
      <c r="I56" s="61">
        <v>10</v>
      </c>
      <c r="J56" s="62">
        <f>SUM(H56:I56)</f>
        <v>28</v>
      </c>
      <c r="K56" s="61">
        <v>12</v>
      </c>
      <c r="L56" s="63">
        <f>H56/(H56+I56+K56)*100</f>
        <v>45</v>
      </c>
      <c r="M56" s="63">
        <f>SUM(H56+I56)/SUM(H56+I56+K56)*100</f>
        <v>70</v>
      </c>
      <c r="N56" s="64"/>
      <c r="O56" s="61"/>
      <c r="P56" s="61"/>
      <c r="Q56" s="61"/>
      <c r="R56" s="61"/>
      <c r="S56" s="61"/>
    </row>
    <row r="57" spans="1:19" ht="20.100000000000001" customHeight="1">
      <c r="A57" s="65">
        <v>2</v>
      </c>
      <c r="B57" s="65" t="s">
        <v>28</v>
      </c>
      <c r="C57" s="16">
        <v>2</v>
      </c>
      <c r="D57" s="29" t="s">
        <v>31</v>
      </c>
      <c r="E57" s="18"/>
      <c r="F57" s="66">
        <f>F56+1</f>
        <v>2</v>
      </c>
      <c r="G57" s="21" t="s">
        <v>105</v>
      </c>
      <c r="H57" s="22">
        <v>36</v>
      </c>
      <c r="I57" s="22">
        <v>0</v>
      </c>
      <c r="J57" s="23">
        <f t="shared" ref="J57:J80" si="6">SUM(H57:I57)</f>
        <v>36</v>
      </c>
      <c r="K57" s="22">
        <v>7</v>
      </c>
      <c r="L57" s="24">
        <f t="shared" ref="L57:L65" si="7">H57/(H57+I57+K57)*100</f>
        <v>83.720930232558146</v>
      </c>
      <c r="M57" s="24">
        <f t="shared" ref="M57:M65" si="8">SUM(H57+I57)/SUM(H57+I57+K57)*100</f>
        <v>83.720930232558146</v>
      </c>
      <c r="N57" s="25"/>
      <c r="O57" s="22"/>
      <c r="P57" s="22"/>
      <c r="Q57" s="22"/>
      <c r="R57" s="22"/>
      <c r="S57" s="22"/>
    </row>
    <row r="58" spans="1:19" ht="20.100000000000001" customHeight="1">
      <c r="A58" s="67"/>
      <c r="B58" s="67"/>
      <c r="C58" s="16"/>
      <c r="D58" s="29"/>
      <c r="E58" s="18"/>
      <c r="F58" s="66">
        <f t="shared" ref="F58:F80" si="9">F57+1</f>
        <v>3</v>
      </c>
      <c r="G58" s="21" t="s">
        <v>106</v>
      </c>
      <c r="H58" s="22">
        <v>35</v>
      </c>
      <c r="I58" s="22">
        <v>0</v>
      </c>
      <c r="J58" s="23">
        <f t="shared" si="6"/>
        <v>35</v>
      </c>
      <c r="K58" s="22">
        <v>2</v>
      </c>
      <c r="L58" s="24">
        <f t="shared" si="7"/>
        <v>94.594594594594597</v>
      </c>
      <c r="M58" s="24">
        <f t="shared" si="8"/>
        <v>94.594594594594597</v>
      </c>
      <c r="N58" s="25"/>
      <c r="O58" s="22"/>
      <c r="P58" s="22"/>
      <c r="Q58" s="22"/>
      <c r="R58" s="22"/>
      <c r="S58" s="22"/>
    </row>
    <row r="59" spans="1:19" ht="20.100000000000001" customHeight="1">
      <c r="A59" s="68">
        <v>3</v>
      </c>
      <c r="B59" s="69" t="s">
        <v>37</v>
      </c>
      <c r="C59" s="17">
        <v>3</v>
      </c>
      <c r="D59" s="19" t="s">
        <v>38</v>
      </c>
      <c r="E59" s="19"/>
      <c r="F59" s="66">
        <f t="shared" si="9"/>
        <v>4</v>
      </c>
      <c r="G59" s="21" t="s">
        <v>107</v>
      </c>
      <c r="H59" s="22">
        <v>27</v>
      </c>
      <c r="I59" s="22">
        <v>17</v>
      </c>
      <c r="J59" s="23">
        <f t="shared" si="6"/>
        <v>44</v>
      </c>
      <c r="K59" s="22">
        <v>0</v>
      </c>
      <c r="L59" s="24">
        <f>H59/(H59+I59+K59)*100</f>
        <v>61.363636363636367</v>
      </c>
      <c r="M59" s="24">
        <f>SUM(H59+I59)/SUM(H59+I59+K59)*100</f>
        <v>100</v>
      </c>
      <c r="N59" s="25"/>
      <c r="O59" s="22"/>
      <c r="P59" s="22"/>
      <c r="Q59" s="22"/>
      <c r="R59" s="22"/>
      <c r="S59" s="22"/>
    </row>
    <row r="60" spans="1:19" ht="20.100000000000001" customHeight="1">
      <c r="A60" s="65">
        <v>4</v>
      </c>
      <c r="B60" s="65" t="s">
        <v>43</v>
      </c>
      <c r="C60" s="16">
        <v>4</v>
      </c>
      <c r="D60" s="19" t="s">
        <v>44</v>
      </c>
      <c r="E60" s="19"/>
      <c r="F60" s="66">
        <f t="shared" si="9"/>
        <v>5</v>
      </c>
      <c r="G60" s="21" t="s">
        <v>61</v>
      </c>
      <c r="H60" s="22">
        <v>34</v>
      </c>
      <c r="I60" s="22">
        <v>14</v>
      </c>
      <c r="J60" s="23">
        <f t="shared" si="6"/>
        <v>48</v>
      </c>
      <c r="K60" s="22">
        <v>0</v>
      </c>
      <c r="L60" s="24">
        <f>H60/(H60+I60+K60)*100</f>
        <v>70.833333333333343</v>
      </c>
      <c r="M60" s="24">
        <f>SUM(H60+I60)/SUM(H60+I60+K60)*100</f>
        <v>100</v>
      </c>
      <c r="N60" s="25"/>
      <c r="O60" s="22"/>
      <c r="P60" s="22"/>
      <c r="Q60" s="22"/>
      <c r="R60" s="22"/>
      <c r="S60" s="22"/>
    </row>
    <row r="61" spans="1:19" ht="20.100000000000001" customHeight="1">
      <c r="A61" s="67"/>
      <c r="B61" s="67"/>
      <c r="C61" s="16"/>
      <c r="D61" s="19" t="s">
        <v>47</v>
      </c>
      <c r="E61" s="19"/>
      <c r="F61" s="66">
        <f t="shared" si="9"/>
        <v>6</v>
      </c>
      <c r="G61" s="21" t="s">
        <v>108</v>
      </c>
      <c r="H61" s="22">
        <v>44</v>
      </c>
      <c r="I61" s="22">
        <v>1</v>
      </c>
      <c r="J61" s="23">
        <f t="shared" si="6"/>
        <v>45</v>
      </c>
      <c r="K61" s="22">
        <v>0</v>
      </c>
      <c r="L61" s="24">
        <f>H61/(H61+I61+K61)*100</f>
        <v>97.777777777777771</v>
      </c>
      <c r="M61" s="24">
        <f>SUM(H61+I61)/SUM(H61+I61+K61)*100</f>
        <v>100</v>
      </c>
      <c r="N61" s="25"/>
      <c r="O61" s="22"/>
      <c r="P61" s="22"/>
      <c r="Q61" s="22"/>
      <c r="R61" s="22"/>
      <c r="S61" s="22"/>
    </row>
    <row r="62" spans="1:19" ht="20.100000000000001" customHeight="1">
      <c r="A62" s="68">
        <v>5</v>
      </c>
      <c r="B62" s="69" t="s">
        <v>109</v>
      </c>
      <c r="C62" s="17">
        <v>5</v>
      </c>
      <c r="D62" s="19" t="s">
        <v>54</v>
      </c>
      <c r="E62" s="19"/>
      <c r="F62" s="66">
        <f t="shared" si="9"/>
        <v>7</v>
      </c>
      <c r="G62" s="21" t="s">
        <v>25</v>
      </c>
      <c r="H62" s="22">
        <v>25</v>
      </c>
      <c r="I62" s="22">
        <v>3</v>
      </c>
      <c r="J62" s="23">
        <f t="shared" si="6"/>
        <v>28</v>
      </c>
      <c r="K62" s="22">
        <v>5</v>
      </c>
      <c r="L62" s="24">
        <f t="shared" si="7"/>
        <v>75.757575757575751</v>
      </c>
      <c r="M62" s="24">
        <f t="shared" si="8"/>
        <v>84.848484848484844</v>
      </c>
      <c r="N62" s="25"/>
      <c r="O62" s="22"/>
      <c r="P62" s="22"/>
      <c r="Q62" s="22"/>
      <c r="R62" s="22"/>
      <c r="S62" s="22"/>
    </row>
    <row r="63" spans="1:19" ht="20.100000000000001" customHeight="1">
      <c r="A63" s="35">
        <v>6</v>
      </c>
      <c r="B63" s="35" t="s">
        <v>56</v>
      </c>
      <c r="C63" s="28">
        <v>6</v>
      </c>
      <c r="D63" s="70" t="s">
        <v>57</v>
      </c>
      <c r="E63" s="19"/>
      <c r="F63" s="66">
        <f t="shared" si="9"/>
        <v>8</v>
      </c>
      <c r="G63" s="21" t="s">
        <v>108</v>
      </c>
      <c r="H63" s="22">
        <v>47</v>
      </c>
      <c r="I63" s="22">
        <v>12</v>
      </c>
      <c r="J63" s="23">
        <f t="shared" si="6"/>
        <v>59</v>
      </c>
      <c r="K63" s="22">
        <v>0</v>
      </c>
      <c r="L63" s="24">
        <f t="shared" si="7"/>
        <v>79.66101694915254</v>
      </c>
      <c r="M63" s="24">
        <f t="shared" si="8"/>
        <v>100</v>
      </c>
      <c r="N63" s="25"/>
      <c r="O63" s="22"/>
      <c r="P63" s="22"/>
      <c r="Q63" s="22"/>
      <c r="R63" s="22"/>
      <c r="S63" s="22"/>
    </row>
    <row r="64" spans="1:19" ht="20.100000000000001" customHeight="1">
      <c r="A64" s="36"/>
      <c r="B64" s="36"/>
      <c r="C64" s="28"/>
      <c r="D64" s="70"/>
      <c r="E64" s="19"/>
      <c r="F64" s="66">
        <f t="shared" si="9"/>
        <v>9</v>
      </c>
      <c r="G64" s="21" t="s">
        <v>48</v>
      </c>
      <c r="H64" s="22">
        <v>47</v>
      </c>
      <c r="I64" s="22">
        <v>10</v>
      </c>
      <c r="J64" s="23">
        <f t="shared" si="6"/>
        <v>57</v>
      </c>
      <c r="K64" s="22">
        <v>4</v>
      </c>
      <c r="L64" s="24">
        <f t="shared" si="7"/>
        <v>77.049180327868854</v>
      </c>
      <c r="M64" s="24">
        <f t="shared" si="8"/>
        <v>93.442622950819683</v>
      </c>
      <c r="N64" s="25"/>
      <c r="O64" s="22"/>
      <c r="P64" s="22"/>
      <c r="Q64" s="22"/>
      <c r="R64" s="22"/>
      <c r="S64" s="22"/>
    </row>
    <row r="65" spans="1:19" ht="20.100000000000001" customHeight="1">
      <c r="A65" s="37"/>
      <c r="B65" s="37"/>
      <c r="C65" s="28"/>
      <c r="D65" s="70"/>
      <c r="E65" s="19"/>
      <c r="F65" s="66">
        <f t="shared" si="9"/>
        <v>10</v>
      </c>
      <c r="G65" s="21" t="s">
        <v>85</v>
      </c>
      <c r="H65" s="22">
        <v>35</v>
      </c>
      <c r="I65" s="22">
        <v>22</v>
      </c>
      <c r="J65" s="23">
        <f t="shared" si="6"/>
        <v>57</v>
      </c>
      <c r="K65" s="22">
        <v>2</v>
      </c>
      <c r="L65" s="24">
        <f t="shared" si="7"/>
        <v>59.322033898305079</v>
      </c>
      <c r="M65" s="24">
        <f t="shared" si="8"/>
        <v>96.610169491525426</v>
      </c>
      <c r="N65" s="25"/>
      <c r="O65" s="22"/>
      <c r="P65" s="22"/>
      <c r="Q65" s="22"/>
      <c r="R65" s="22"/>
      <c r="S65" s="22"/>
    </row>
    <row r="66" spans="1:19" ht="27" customHeight="1">
      <c r="A66" s="68">
        <v>7</v>
      </c>
      <c r="B66" s="17" t="s">
        <v>110</v>
      </c>
      <c r="C66" s="17">
        <v>7</v>
      </c>
      <c r="D66" s="19" t="s">
        <v>65</v>
      </c>
      <c r="E66" s="19"/>
      <c r="F66" s="66">
        <f t="shared" si="9"/>
        <v>11</v>
      </c>
      <c r="G66" s="31" t="s">
        <v>48</v>
      </c>
      <c r="H66" s="33">
        <v>53</v>
      </c>
      <c r="I66" s="33">
        <v>20</v>
      </c>
      <c r="J66" s="23">
        <f t="shared" si="6"/>
        <v>73</v>
      </c>
      <c r="K66" s="22">
        <v>0</v>
      </c>
      <c r="L66" s="24">
        <f>H66/(H66+I66+K66)*100</f>
        <v>72.602739726027394</v>
      </c>
      <c r="M66" s="24">
        <f>SUM(H66+I66)/SUM(H66+I66+K66)*100</f>
        <v>100</v>
      </c>
      <c r="N66" s="25"/>
      <c r="O66" s="22"/>
      <c r="P66" s="22"/>
      <c r="Q66" s="22"/>
      <c r="R66" s="22"/>
      <c r="S66" s="22"/>
    </row>
    <row r="67" spans="1:19" ht="20.100000000000001" customHeight="1">
      <c r="A67" s="35">
        <v>8</v>
      </c>
      <c r="B67" s="35" t="s">
        <v>68</v>
      </c>
      <c r="C67" s="17">
        <v>8</v>
      </c>
      <c r="D67" s="19" t="s">
        <v>71</v>
      </c>
      <c r="E67" s="19"/>
      <c r="F67" s="66">
        <f t="shared" si="9"/>
        <v>12</v>
      </c>
      <c r="G67" s="31" t="s">
        <v>53</v>
      </c>
      <c r="H67" s="33">
        <v>65</v>
      </c>
      <c r="I67" s="33">
        <v>27</v>
      </c>
      <c r="J67" s="23">
        <f t="shared" si="6"/>
        <v>92</v>
      </c>
      <c r="K67" s="22">
        <v>2</v>
      </c>
      <c r="L67" s="24">
        <f>H67/(H67+I67+K67)*100</f>
        <v>69.148936170212778</v>
      </c>
      <c r="M67" s="24">
        <f>SUM(H67+I67)/SUM(H67+I67+K67)*100</f>
        <v>97.872340425531917</v>
      </c>
      <c r="N67" s="25"/>
      <c r="O67" s="22"/>
      <c r="P67" s="22"/>
      <c r="Q67" s="22"/>
      <c r="R67" s="22"/>
      <c r="S67" s="22"/>
    </row>
    <row r="68" spans="1:19" ht="20.100000000000001" customHeight="1">
      <c r="A68" s="36"/>
      <c r="B68" s="36"/>
      <c r="C68" s="17">
        <v>9</v>
      </c>
      <c r="D68" s="19" t="s">
        <v>72</v>
      </c>
      <c r="E68" s="19"/>
      <c r="F68" s="66">
        <f t="shared" si="9"/>
        <v>13</v>
      </c>
      <c r="G68" s="21" t="s">
        <v>108</v>
      </c>
      <c r="H68" s="22">
        <v>45</v>
      </c>
      <c r="I68" s="22">
        <v>33</v>
      </c>
      <c r="J68" s="23">
        <f t="shared" si="6"/>
        <v>78</v>
      </c>
      <c r="K68" s="22">
        <v>0</v>
      </c>
      <c r="L68" s="24">
        <f t="shared" ref="L68:L83" si="10">H68/(H68+I68+K68)*100</f>
        <v>57.692307692307686</v>
      </c>
      <c r="M68" s="24">
        <f t="shared" ref="M68:M83" si="11">SUM(H68+I68)/SUM(H68+I68+K68)*100</f>
        <v>100</v>
      </c>
      <c r="N68" s="25"/>
      <c r="O68" s="22"/>
      <c r="P68" s="22"/>
      <c r="Q68" s="22"/>
      <c r="R68" s="22"/>
      <c r="S68" s="22"/>
    </row>
    <row r="69" spans="1:19" ht="20.100000000000001" customHeight="1">
      <c r="A69" s="36"/>
      <c r="B69" s="36"/>
      <c r="C69" s="17">
        <v>10</v>
      </c>
      <c r="D69" s="19" t="s">
        <v>73</v>
      </c>
      <c r="E69" s="19"/>
      <c r="F69" s="66">
        <f t="shared" si="9"/>
        <v>14</v>
      </c>
      <c r="G69" s="21" t="s">
        <v>111</v>
      </c>
      <c r="H69" s="33">
        <v>51</v>
      </c>
      <c r="I69" s="33">
        <v>36</v>
      </c>
      <c r="J69" s="23">
        <f t="shared" si="6"/>
        <v>87</v>
      </c>
      <c r="K69" s="33">
        <v>0</v>
      </c>
      <c r="L69" s="24">
        <f t="shared" si="10"/>
        <v>58.620689655172406</v>
      </c>
      <c r="M69" s="24">
        <f t="shared" si="11"/>
        <v>100</v>
      </c>
      <c r="N69" s="25"/>
      <c r="O69" s="33"/>
      <c r="P69" s="33"/>
      <c r="Q69" s="33"/>
      <c r="R69" s="33"/>
      <c r="S69" s="33"/>
    </row>
    <row r="70" spans="1:19" ht="20.100000000000001" customHeight="1">
      <c r="A70" s="36"/>
      <c r="B70" s="36"/>
      <c r="C70" s="17"/>
      <c r="D70" s="19"/>
      <c r="E70" s="19"/>
      <c r="F70" s="66">
        <f t="shared" si="9"/>
        <v>15</v>
      </c>
      <c r="G70" s="21" t="s">
        <v>27</v>
      </c>
      <c r="H70" s="33">
        <v>54</v>
      </c>
      <c r="I70" s="33">
        <v>37</v>
      </c>
      <c r="J70" s="23">
        <f t="shared" si="6"/>
        <v>91</v>
      </c>
      <c r="K70" s="22">
        <v>2</v>
      </c>
      <c r="L70" s="24">
        <f t="shared" si="10"/>
        <v>58.064516129032263</v>
      </c>
      <c r="M70" s="24">
        <f t="shared" si="11"/>
        <v>97.849462365591393</v>
      </c>
      <c r="N70" s="25"/>
      <c r="O70" s="22"/>
      <c r="P70" s="22"/>
      <c r="Q70" s="22"/>
      <c r="R70" s="22"/>
      <c r="S70" s="22"/>
    </row>
    <row r="71" spans="1:19" ht="20.100000000000001" customHeight="1">
      <c r="A71" s="37"/>
      <c r="B71" s="37"/>
      <c r="C71" s="17">
        <v>11</v>
      </c>
      <c r="D71" s="19" t="s">
        <v>78</v>
      </c>
      <c r="E71" s="19"/>
      <c r="F71" s="66">
        <f t="shared" si="9"/>
        <v>16</v>
      </c>
      <c r="G71" s="21" t="s">
        <v>58</v>
      </c>
      <c r="H71" s="33">
        <v>61</v>
      </c>
      <c r="I71" s="33">
        <v>32</v>
      </c>
      <c r="J71" s="23">
        <f t="shared" si="6"/>
        <v>93</v>
      </c>
      <c r="K71" s="22">
        <v>0</v>
      </c>
      <c r="L71" s="24">
        <f t="shared" si="10"/>
        <v>65.591397849462368</v>
      </c>
      <c r="M71" s="24">
        <f t="shared" si="11"/>
        <v>100</v>
      </c>
      <c r="N71" s="25"/>
      <c r="O71" s="22"/>
      <c r="P71" s="22"/>
      <c r="Q71" s="22"/>
      <c r="R71" s="22"/>
      <c r="S71" s="22"/>
    </row>
    <row r="72" spans="1:19" ht="20.100000000000001" customHeight="1">
      <c r="A72" s="35">
        <v>9</v>
      </c>
      <c r="B72" s="35" t="s">
        <v>80</v>
      </c>
      <c r="C72" s="17">
        <v>12</v>
      </c>
      <c r="D72" s="19" t="s">
        <v>81</v>
      </c>
      <c r="E72" s="19"/>
      <c r="F72" s="66">
        <f t="shared" si="9"/>
        <v>17</v>
      </c>
      <c r="G72" s="21" t="s">
        <v>77</v>
      </c>
      <c r="H72" s="33">
        <v>29</v>
      </c>
      <c r="I72" s="33">
        <v>2</v>
      </c>
      <c r="J72" s="23">
        <f t="shared" si="6"/>
        <v>31</v>
      </c>
      <c r="K72" s="22">
        <v>3</v>
      </c>
      <c r="L72" s="24">
        <f t="shared" si="10"/>
        <v>85.294117647058826</v>
      </c>
      <c r="M72" s="24">
        <f t="shared" si="11"/>
        <v>91.17647058823529</v>
      </c>
      <c r="N72" s="25"/>
      <c r="O72" s="22"/>
      <c r="P72" s="22"/>
      <c r="Q72" s="22"/>
      <c r="R72" s="22"/>
      <c r="S72" s="22"/>
    </row>
    <row r="73" spans="1:19" ht="20.100000000000001" customHeight="1">
      <c r="A73" s="36"/>
      <c r="B73" s="36"/>
      <c r="C73" s="28">
        <v>13</v>
      </c>
      <c r="D73" s="70" t="s">
        <v>80</v>
      </c>
      <c r="E73" s="19"/>
      <c r="F73" s="66">
        <f t="shared" si="9"/>
        <v>18</v>
      </c>
      <c r="G73" s="21" t="s">
        <v>45</v>
      </c>
      <c r="H73" s="33">
        <v>35</v>
      </c>
      <c r="I73" s="33">
        <v>10</v>
      </c>
      <c r="J73" s="23">
        <f t="shared" si="6"/>
        <v>45</v>
      </c>
      <c r="K73" s="22">
        <v>1</v>
      </c>
      <c r="L73" s="24">
        <f t="shared" si="10"/>
        <v>76.08695652173914</v>
      </c>
      <c r="M73" s="24">
        <f t="shared" si="11"/>
        <v>97.826086956521735</v>
      </c>
      <c r="N73" s="25"/>
      <c r="O73" s="22"/>
      <c r="P73" s="22"/>
      <c r="Q73" s="22"/>
      <c r="R73" s="22"/>
      <c r="S73" s="22"/>
    </row>
    <row r="74" spans="1:19" ht="20.100000000000001" customHeight="1">
      <c r="A74" s="36"/>
      <c r="B74" s="36"/>
      <c r="C74" s="28"/>
      <c r="D74" s="70"/>
      <c r="E74" s="19"/>
      <c r="F74" s="66">
        <f t="shared" si="9"/>
        <v>19</v>
      </c>
      <c r="G74" s="21" t="s">
        <v>112</v>
      </c>
      <c r="H74" s="33">
        <v>39</v>
      </c>
      <c r="I74" s="33">
        <v>28</v>
      </c>
      <c r="J74" s="23">
        <f t="shared" si="6"/>
        <v>67</v>
      </c>
      <c r="K74" s="22">
        <v>7</v>
      </c>
      <c r="L74" s="24">
        <f t="shared" si="10"/>
        <v>52.702702702702695</v>
      </c>
      <c r="M74" s="24">
        <f t="shared" si="11"/>
        <v>90.540540540540533</v>
      </c>
      <c r="N74" s="25"/>
      <c r="O74" s="22"/>
      <c r="P74" s="22"/>
      <c r="Q74" s="22"/>
      <c r="R74" s="22"/>
      <c r="S74" s="22"/>
    </row>
    <row r="75" spans="1:19" ht="20.100000000000001" customHeight="1">
      <c r="A75" s="37"/>
      <c r="B75" s="37"/>
      <c r="C75" s="17">
        <v>14</v>
      </c>
      <c r="D75" s="19" t="s">
        <v>88</v>
      </c>
      <c r="E75" s="19"/>
      <c r="F75" s="66">
        <f t="shared" si="9"/>
        <v>20</v>
      </c>
      <c r="G75" s="21" t="s">
        <v>63</v>
      </c>
      <c r="H75" s="33">
        <v>33</v>
      </c>
      <c r="I75" s="33">
        <v>17</v>
      </c>
      <c r="J75" s="23">
        <f t="shared" si="6"/>
        <v>50</v>
      </c>
      <c r="K75" s="22">
        <v>1</v>
      </c>
      <c r="L75" s="24">
        <f t="shared" si="10"/>
        <v>64.705882352941174</v>
      </c>
      <c r="M75" s="24">
        <f t="shared" si="11"/>
        <v>98.039215686274503</v>
      </c>
      <c r="N75" s="25"/>
      <c r="O75" s="22"/>
      <c r="P75" s="22"/>
      <c r="Q75" s="22"/>
      <c r="R75" s="22"/>
      <c r="S75" s="22"/>
    </row>
    <row r="76" spans="1:19" ht="20.100000000000001" customHeight="1">
      <c r="A76" s="65">
        <v>10</v>
      </c>
      <c r="B76" s="65" t="s">
        <v>89</v>
      </c>
      <c r="C76" s="28">
        <v>15</v>
      </c>
      <c r="D76" s="70" t="s">
        <v>94</v>
      </c>
      <c r="E76" s="19"/>
      <c r="F76" s="66">
        <f t="shared" si="9"/>
        <v>21</v>
      </c>
      <c r="G76" s="21" t="s">
        <v>59</v>
      </c>
      <c r="H76" s="33">
        <v>65</v>
      </c>
      <c r="I76" s="33">
        <v>3</v>
      </c>
      <c r="J76" s="23">
        <f t="shared" si="6"/>
        <v>68</v>
      </c>
      <c r="K76" s="22">
        <v>31</v>
      </c>
      <c r="L76" s="24">
        <f t="shared" si="10"/>
        <v>65.656565656565661</v>
      </c>
      <c r="M76" s="24">
        <f t="shared" si="11"/>
        <v>68.686868686868678</v>
      </c>
      <c r="N76" s="25"/>
      <c r="O76" s="22"/>
      <c r="P76" s="22"/>
      <c r="Q76" s="22"/>
      <c r="R76" s="22"/>
      <c r="S76" s="22"/>
    </row>
    <row r="77" spans="1:19" ht="20.100000000000001" customHeight="1">
      <c r="A77" s="67"/>
      <c r="B77" s="67"/>
      <c r="C77" s="28"/>
      <c r="D77" s="70"/>
      <c r="E77" s="19"/>
      <c r="F77" s="66">
        <f t="shared" si="9"/>
        <v>22</v>
      </c>
      <c r="G77" s="21" t="s">
        <v>113</v>
      </c>
      <c r="H77" s="33">
        <v>72</v>
      </c>
      <c r="I77" s="33">
        <v>16</v>
      </c>
      <c r="J77" s="23">
        <f t="shared" si="6"/>
        <v>88</v>
      </c>
      <c r="K77" s="22">
        <v>10</v>
      </c>
      <c r="L77" s="24">
        <f t="shared" si="10"/>
        <v>73.469387755102048</v>
      </c>
      <c r="M77" s="24">
        <f t="shared" si="11"/>
        <v>89.795918367346943</v>
      </c>
      <c r="N77" s="25"/>
      <c r="O77" s="22"/>
      <c r="P77" s="22"/>
      <c r="Q77" s="22"/>
      <c r="R77" s="22"/>
      <c r="S77" s="22"/>
    </row>
    <row r="78" spans="1:19" ht="20.100000000000001" customHeight="1">
      <c r="A78" s="35">
        <v>11</v>
      </c>
      <c r="B78" s="35" t="s">
        <v>97</v>
      </c>
      <c r="C78" s="28">
        <v>16</v>
      </c>
      <c r="D78" s="70" t="s">
        <v>98</v>
      </c>
      <c r="E78" s="19"/>
      <c r="F78" s="66">
        <f t="shared" si="9"/>
        <v>23</v>
      </c>
      <c r="G78" s="71" t="s">
        <v>114</v>
      </c>
      <c r="H78" s="33">
        <v>19</v>
      </c>
      <c r="I78" s="33">
        <v>6</v>
      </c>
      <c r="J78" s="23">
        <f t="shared" si="6"/>
        <v>25</v>
      </c>
      <c r="K78" s="33">
        <v>17</v>
      </c>
      <c r="L78" s="24">
        <f t="shared" si="10"/>
        <v>45.238095238095241</v>
      </c>
      <c r="M78" s="24">
        <f t="shared" si="11"/>
        <v>59.523809523809526</v>
      </c>
      <c r="N78" s="25"/>
      <c r="O78" s="33"/>
      <c r="P78" s="33"/>
      <c r="Q78" s="33"/>
      <c r="R78" s="33"/>
      <c r="S78" s="33"/>
    </row>
    <row r="79" spans="1:19" ht="20.100000000000001" customHeight="1">
      <c r="A79" s="36"/>
      <c r="B79" s="36"/>
      <c r="C79" s="28"/>
      <c r="D79" s="70"/>
      <c r="E79" s="19"/>
      <c r="F79" s="66">
        <f t="shared" si="9"/>
        <v>24</v>
      </c>
      <c r="G79" s="71" t="s">
        <v>115</v>
      </c>
      <c r="H79" s="33">
        <v>23</v>
      </c>
      <c r="I79" s="33">
        <v>15</v>
      </c>
      <c r="J79" s="23">
        <f t="shared" si="6"/>
        <v>38</v>
      </c>
      <c r="K79" s="33">
        <v>15</v>
      </c>
      <c r="L79" s="24">
        <f t="shared" si="10"/>
        <v>43.39622641509434</v>
      </c>
      <c r="M79" s="24">
        <f t="shared" si="11"/>
        <v>71.698113207547166</v>
      </c>
      <c r="N79" s="25"/>
      <c r="O79" s="33"/>
      <c r="P79" s="33"/>
      <c r="Q79" s="33"/>
      <c r="R79" s="33"/>
      <c r="S79" s="33"/>
    </row>
    <row r="80" spans="1:19" ht="20.100000000000001" customHeight="1">
      <c r="A80" s="37"/>
      <c r="B80" s="37"/>
      <c r="C80" s="17">
        <v>17</v>
      </c>
      <c r="D80" s="19" t="s">
        <v>102</v>
      </c>
      <c r="E80" s="19"/>
      <c r="F80" s="66">
        <f t="shared" si="9"/>
        <v>25</v>
      </c>
      <c r="G80" s="71" t="s">
        <v>116</v>
      </c>
      <c r="H80" s="33">
        <v>18</v>
      </c>
      <c r="I80" s="33">
        <v>9</v>
      </c>
      <c r="J80" s="23">
        <f t="shared" si="6"/>
        <v>27</v>
      </c>
      <c r="K80" s="33">
        <v>2</v>
      </c>
      <c r="L80" s="24">
        <f t="shared" si="10"/>
        <v>62.068965517241381</v>
      </c>
      <c r="M80" s="24">
        <f t="shared" si="11"/>
        <v>93.103448275862064</v>
      </c>
      <c r="N80" s="25"/>
      <c r="O80" s="33"/>
      <c r="P80" s="33"/>
      <c r="Q80" s="33"/>
      <c r="R80" s="33"/>
      <c r="S80" s="33"/>
    </row>
    <row r="81" spans="1:19" ht="20.100000000000001" customHeight="1">
      <c r="A81" s="68"/>
      <c r="B81" s="69"/>
      <c r="C81" s="17"/>
      <c r="D81" s="19"/>
      <c r="E81" s="19"/>
      <c r="F81" s="66"/>
      <c r="G81" s="21"/>
      <c r="H81" s="22"/>
      <c r="I81" s="22"/>
      <c r="J81" s="23"/>
      <c r="K81" s="22">
        <v>0</v>
      </c>
      <c r="L81" s="24" t="e">
        <f t="shared" si="10"/>
        <v>#DIV/0!</v>
      </c>
      <c r="M81" s="24" t="e">
        <f t="shared" si="11"/>
        <v>#DIV/0!</v>
      </c>
      <c r="N81" s="25"/>
      <c r="O81" s="22"/>
      <c r="P81" s="22"/>
      <c r="Q81" s="22"/>
      <c r="R81" s="22"/>
      <c r="S81" s="22"/>
    </row>
    <row r="82" spans="1:19" ht="20.100000000000001" customHeight="1">
      <c r="A82" s="72" t="s">
        <v>104</v>
      </c>
      <c r="B82" s="73"/>
      <c r="C82" s="73"/>
      <c r="D82" s="73"/>
      <c r="E82" s="73"/>
      <c r="F82" s="74"/>
      <c r="G82" s="75">
        <v>25</v>
      </c>
      <c r="H82" s="75">
        <f>SUM(H56:H80)</f>
        <v>1010</v>
      </c>
      <c r="I82" s="75">
        <f>SUM(I56:I80)</f>
        <v>380</v>
      </c>
      <c r="J82" s="75">
        <f>SUM(J56:J80)</f>
        <v>1390</v>
      </c>
      <c r="K82" s="33">
        <v>1</v>
      </c>
      <c r="L82" s="24">
        <f t="shared" si="10"/>
        <v>72.609633357296914</v>
      </c>
      <c r="M82" s="24">
        <f t="shared" si="11"/>
        <v>99.928109273903658</v>
      </c>
      <c r="N82" s="25"/>
      <c r="O82" s="76"/>
      <c r="P82" s="76"/>
      <c r="Q82" s="76"/>
      <c r="R82" s="76"/>
      <c r="S82" s="76"/>
    </row>
    <row r="83" spans="1:19" ht="20.100000000000001" customHeight="1">
      <c r="A83" s="72" t="s">
        <v>117</v>
      </c>
      <c r="B83" s="73"/>
      <c r="C83" s="73"/>
      <c r="D83" s="73"/>
      <c r="E83" s="73"/>
      <c r="F83" s="74"/>
      <c r="G83" s="75">
        <f>G55+G82</f>
        <v>75</v>
      </c>
      <c r="H83" s="75">
        <f>SUM(H57:H81)</f>
        <v>992</v>
      </c>
      <c r="I83" s="75">
        <f>SUM(I57:I81)</f>
        <v>370</v>
      </c>
      <c r="J83" s="75">
        <f>J55+J82</f>
        <v>4933</v>
      </c>
      <c r="K83" s="33">
        <v>1</v>
      </c>
      <c r="L83" s="24">
        <f t="shared" si="10"/>
        <v>72.780630961115193</v>
      </c>
      <c r="M83" s="24">
        <f t="shared" si="11"/>
        <v>99.926632428466618</v>
      </c>
      <c r="N83" s="25"/>
      <c r="O83" s="76"/>
      <c r="P83" s="76"/>
      <c r="Q83" s="76"/>
      <c r="R83" s="76"/>
      <c r="S83" s="76"/>
    </row>
  </sheetData>
  <mergeCells count="70">
    <mergeCell ref="A78:A80"/>
    <mergeCell ref="B78:B80"/>
    <mergeCell ref="C78:C79"/>
    <mergeCell ref="D78:D79"/>
    <mergeCell ref="A72:A75"/>
    <mergeCell ref="B72:B75"/>
    <mergeCell ref="C73:C74"/>
    <mergeCell ref="D73:D74"/>
    <mergeCell ref="A76:A77"/>
    <mergeCell ref="B76:B77"/>
    <mergeCell ref="C76:C77"/>
    <mergeCell ref="D76:D77"/>
    <mergeCell ref="A63:A65"/>
    <mergeCell ref="B63:B65"/>
    <mergeCell ref="C63:C65"/>
    <mergeCell ref="D63:D65"/>
    <mergeCell ref="A67:A71"/>
    <mergeCell ref="B67:B71"/>
    <mergeCell ref="A55:D55"/>
    <mergeCell ref="A57:A58"/>
    <mergeCell ref="B57:B58"/>
    <mergeCell ref="C57:C58"/>
    <mergeCell ref="D57:D58"/>
    <mergeCell ref="A60:A61"/>
    <mergeCell ref="B60:B61"/>
    <mergeCell ref="C60:C61"/>
    <mergeCell ref="A47:A50"/>
    <mergeCell ref="B47:B50"/>
    <mergeCell ref="A51:A54"/>
    <mergeCell ref="B51:B54"/>
    <mergeCell ref="C51:C53"/>
    <mergeCell ref="D51:D53"/>
    <mergeCell ref="A39:A46"/>
    <mergeCell ref="B39:B46"/>
    <mergeCell ref="C41:C42"/>
    <mergeCell ref="D41:D42"/>
    <mergeCell ref="C44:C46"/>
    <mergeCell ref="D44:D46"/>
    <mergeCell ref="A27:A29"/>
    <mergeCell ref="B27:B29"/>
    <mergeCell ref="C27:C28"/>
    <mergeCell ref="D27:D28"/>
    <mergeCell ref="A30:A38"/>
    <mergeCell ref="B30:B38"/>
    <mergeCell ref="C32:C33"/>
    <mergeCell ref="D32:D33"/>
    <mergeCell ref="C34:C36"/>
    <mergeCell ref="D34:D36"/>
    <mergeCell ref="A19:A20"/>
    <mergeCell ref="B19:B20"/>
    <mergeCell ref="A21:A26"/>
    <mergeCell ref="B21:B26"/>
    <mergeCell ref="C21:C24"/>
    <mergeCell ref="D21:D24"/>
    <mergeCell ref="A12:A14"/>
    <mergeCell ref="B12:B14"/>
    <mergeCell ref="C12:C13"/>
    <mergeCell ref="D12:D13"/>
    <mergeCell ref="A15:A18"/>
    <mergeCell ref="B15:B18"/>
    <mergeCell ref="C15:C16"/>
    <mergeCell ref="D15:D16"/>
    <mergeCell ref="G1:R1"/>
    <mergeCell ref="G2:R2"/>
    <mergeCell ref="A5:A6"/>
    <mergeCell ref="B5:B6"/>
    <mergeCell ref="A7:A11"/>
    <mergeCell ref="B7:B11"/>
    <mergeCell ref="C8:C10"/>
    <mergeCell ref="D8:D10"/>
  </mergeCells>
  <pageMargins left="0.34" right="0.19685039370078741" top="0.26" bottom="0.19685039370078741" header="0.2" footer="0.51181102362204722"/>
  <pageSetup scale="42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Monitoring Progress Form 75 RTs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PASCAL</cp:lastModifiedBy>
  <dcterms:created xsi:type="dcterms:W3CDTF">2010-03-22T16:08:12Z</dcterms:created>
  <dcterms:modified xsi:type="dcterms:W3CDTF">2010-03-22T16:09:24Z</dcterms:modified>
</cp:coreProperties>
</file>